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ОТЧЁТЫ\2025\ГОДОВОЙ 2025\191н\пояснительная\"/>
    </mc:Choice>
  </mc:AlternateContent>
  <xr:revisionPtr revIDLastSave="0" documentId="13_ncr:1_{B69E407A-16D7-4457-B629-29C112C4F0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РАФАРЕТ" sheetId="1" r:id="rId1"/>
  </sheets>
  <definedNames>
    <definedName name="_xlnm._FilterDatabase" localSheetId="0" hidden="1">ТРАФАРЕТ!$A$18:$AC$45</definedName>
  </definedNames>
  <calcPr calcId="191029"/>
</workbook>
</file>

<file path=xl/calcChain.xml><?xml version="1.0" encoding="utf-8"?>
<calcChain xmlns="http://schemas.openxmlformats.org/spreadsheetml/2006/main">
  <c r="Y162" i="1" l="1"/>
  <c r="Y158" i="1"/>
  <c r="Y157" i="1"/>
  <c r="Y155" i="1"/>
  <c r="Y154" i="1"/>
  <c r="Y152" i="1"/>
  <c r="Y151" i="1"/>
  <c r="Y150" i="1"/>
  <c r="Y148" i="1"/>
  <c r="Y147" i="1"/>
  <c r="Y145" i="1"/>
  <c r="Y144" i="1"/>
  <c r="Y143" i="1"/>
  <c r="Y142" i="1"/>
  <c r="Y141" i="1"/>
  <c r="Y140" i="1"/>
  <c r="Y139" i="1"/>
  <c r="Y138" i="1"/>
  <c r="Y136" i="1"/>
  <c r="Y134" i="1"/>
  <c r="Y132" i="1"/>
  <c r="Y131" i="1"/>
  <c r="Y130" i="1"/>
  <c r="Y129" i="1"/>
  <c r="Y128" i="1"/>
  <c r="Y127" i="1"/>
  <c r="Y126" i="1"/>
  <c r="Y124" i="1"/>
  <c r="Y123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8" i="1"/>
  <c r="Y98" i="1"/>
  <c r="Y94" i="1"/>
  <c r="Y81" i="1"/>
  <c r="Y77" i="1"/>
  <c r="Y75" i="1"/>
  <c r="Y74" i="1"/>
  <c r="Y73" i="1"/>
  <c r="Y72" i="1"/>
  <c r="Y71" i="1"/>
  <c r="Y69" i="1"/>
  <c r="Y68" i="1"/>
  <c r="Y67" i="1"/>
  <c r="Y66" i="1"/>
  <c r="Y65" i="1"/>
  <c r="Y64" i="1"/>
  <c r="Y62" i="1"/>
  <c r="Y61" i="1"/>
  <c r="Y60" i="1"/>
  <c r="Y59" i="1"/>
  <c r="Y48" i="1"/>
  <c r="Y44" i="1"/>
  <c r="Y42" i="1"/>
  <c r="Y40" i="1"/>
  <c r="Y39" i="1"/>
  <c r="Y38" i="1"/>
  <c r="Y37" i="1"/>
  <c r="Y36" i="1"/>
  <c r="Y35" i="1"/>
  <c r="Y34" i="1"/>
  <c r="Y33" i="1"/>
  <c r="Y31" i="1"/>
  <c r="Y29" i="1"/>
  <c r="Y28" i="1"/>
  <c r="Y27" i="1"/>
  <c r="Y26" i="1"/>
  <c r="Y25" i="1"/>
  <c r="Y24" i="1"/>
  <c r="Y23" i="1"/>
  <c r="Y21" i="1"/>
  <c r="Y20" i="1"/>
  <c r="Y19" i="1"/>
  <c r="Y18" i="1"/>
  <c r="Y16" i="1"/>
  <c r="Y15" i="1"/>
  <c r="Y14" i="1"/>
  <c r="Y13" i="1"/>
  <c r="Y12" i="1"/>
</calcChain>
</file>

<file path=xl/sharedStrings.xml><?xml version="1.0" encoding="utf-8"?>
<sst xmlns="http://schemas.openxmlformats.org/spreadsheetml/2006/main" count="1152" uniqueCount="164">
  <si>
    <t>Код формы по ОКУД</t>
  </si>
  <si>
    <t>0503175</t>
  </si>
  <si>
    <t>Сведения о принятых и неисполненных обязательствах получателя бюджетных средств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</si>
  <si>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</si>
  <si>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</si>
  <si>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</si>
  <si>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</si>
  <si>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</si>
  <si>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</si>
  <si>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</si>
  <si>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</si>
  <si>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</si>
  <si>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</si>
  <si>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</si>
  <si>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Расходы</t>
  </si>
  <si>
    <t>T11_10_0503175</t>
  </si>
  <si>
    <t>0409</t>
  </si>
  <si>
    <t>110009Д010</t>
  </si>
  <si>
    <t>111</t>
  </si>
  <si>
    <t>150211</t>
  </si>
  <si>
    <t>211</t>
  </si>
  <si>
    <t>01</t>
  </si>
  <si>
    <t>.</t>
  </si>
  <si>
    <t>2025</t>
  </si>
  <si>
    <t>12</t>
  </si>
  <si>
    <t>11</t>
  </si>
  <si>
    <t>экономия по заработной плате</t>
  </si>
  <si>
    <t>150211211</t>
  </si>
  <si>
    <t>01.2025</t>
  </si>
  <si>
    <t>12.2025</t>
  </si>
  <si>
    <t>0502</t>
  </si>
  <si>
    <t>9390029120</t>
  </si>
  <si>
    <t>0503</t>
  </si>
  <si>
    <t>9390013350</t>
  </si>
  <si>
    <t>0505</t>
  </si>
  <si>
    <t>0801</t>
  </si>
  <si>
    <t>0310023010</t>
  </si>
  <si>
    <t>Итого по коду счета</t>
  </si>
  <si>
    <t>244</t>
  </si>
  <si>
    <t>221</t>
  </si>
  <si>
    <t>7812014560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</si>
  <si>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</si>
  <si>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</si>
  <si>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150211221</t>
  </si>
  <si>
    <t>3500013510</t>
  </si>
  <si>
    <t>7707049388</t>
  </si>
  <si>
    <t>0113</t>
  </si>
  <si>
    <t>2900023700</t>
  </si>
  <si>
    <t>247</t>
  </si>
  <si>
    <t>223</t>
  </si>
  <si>
    <t>7715825806</t>
  </si>
  <si>
    <t>150211223</t>
  </si>
  <si>
    <t>5301003692</t>
  </si>
  <si>
    <t>3500013530</t>
  </si>
  <si>
    <t>2023</t>
  </si>
  <si>
    <t>01.2023</t>
  </si>
  <si>
    <t>210009Д040</t>
  </si>
  <si>
    <t>225</t>
  </si>
  <si>
    <t>10</t>
  </si>
  <si>
    <t>99</t>
  </si>
  <si>
    <t>150211225</t>
  </si>
  <si>
    <t>10.2025</t>
  </si>
  <si>
    <t>2900023690</t>
  </si>
  <si>
    <t>226</t>
  </si>
  <si>
    <t>неисполнение контрагентом обязательств по государственному контракту о поставке товаров, выполнении работ, оказании услуг (за исключением оплачиваемых с применением казначейского обеспечения обязательств)</t>
  </si>
  <si>
    <t>150211226</t>
  </si>
  <si>
    <t>5321155580</t>
  </si>
  <si>
    <t>0412</t>
  </si>
  <si>
    <t>2900023680</t>
  </si>
  <si>
    <t>532106448590</t>
  </si>
  <si>
    <t>12.2023</t>
  </si>
  <si>
    <t>0501</t>
  </si>
  <si>
    <t>9390029180</t>
  </si>
  <si>
    <t>5321029402</t>
  </si>
  <si>
    <t>7724490000</t>
  </si>
  <si>
    <t>7707083893</t>
  </si>
  <si>
    <t>9390029030</t>
  </si>
  <si>
    <t>414</t>
  </si>
  <si>
    <t>310</t>
  </si>
  <si>
    <t>532001323089</t>
  </si>
  <si>
    <t>150211310</t>
  </si>
  <si>
    <t>1101</t>
  </si>
  <si>
    <t>9390029060</t>
  </si>
  <si>
    <t>349</t>
  </si>
  <si>
    <t>532002322850</t>
  </si>
  <si>
    <t>150211349</t>
  </si>
  <si>
    <t>Источники финансирования</t>
  </si>
  <si>
    <t>T12_10_0503175</t>
  </si>
  <si>
    <t>Всего</t>
  </si>
  <si>
    <t>2. Сведения о неисполненных денежных обязательствах</t>
  </si>
  <si>
    <t>Не исполнено обязательств, 
руб.</t>
  </si>
  <si>
    <t>T21_10_0503175</t>
  </si>
  <si>
    <t>150212</t>
  </si>
  <si>
    <t>72</t>
  </si>
  <si>
    <t>150212221</t>
  </si>
  <si>
    <t>150212223</t>
  </si>
  <si>
    <t>150212226</t>
  </si>
  <si>
    <t>150212310</t>
  </si>
  <si>
    <t>T22_10_0503175</t>
  </si>
  <si>
    <t>Форма 0503175 с. 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</si>
  <si>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</si>
  <si>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
бюджетных назначений, руб.</t>
  </si>
  <si>
    <t>Основание принятия обязательства</t>
  </si>
  <si>
    <t>сумма, всего</t>
  </si>
  <si>
    <t>из них</t>
  </si>
  <si>
    <t>по платежам 
в бюджеты</t>
  </si>
  <si>
    <t>по публичным нормативным обязательствам</t>
  </si>
  <si>
    <t>T31_10_0503175</t>
  </si>
  <si>
    <t>T32_10_0503175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</si>
  <si>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</si>
  <si>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
конкурентных способов</t>
  </si>
  <si>
    <t>Принято обязательств по контрактам,
руб.</t>
  </si>
  <si>
    <t>Экономия в результате применения
конкурентных способов, руб.</t>
  </si>
  <si>
    <t>T41_10_0503175</t>
  </si>
  <si>
    <t>0408</t>
  </si>
  <si>
    <t>9390029100</t>
  </si>
  <si>
    <t>150217</t>
  </si>
  <si>
    <t>222</t>
  </si>
  <si>
    <t>150217222</t>
  </si>
  <si>
    <t>110009Д030</t>
  </si>
  <si>
    <t>150217225</t>
  </si>
  <si>
    <t>110009Д110</t>
  </si>
  <si>
    <t>110009Д850</t>
  </si>
  <si>
    <t>110009Д870</t>
  </si>
  <si>
    <t>11000SД850</t>
  </si>
  <si>
    <t>11000SД870</t>
  </si>
  <si>
    <t>3500013520</t>
  </si>
  <si>
    <t>3500076300</t>
  </si>
  <si>
    <t>35000S6300</t>
  </si>
  <si>
    <t>370И455550</t>
  </si>
  <si>
    <t>0600028200</t>
  </si>
  <si>
    <t>243</t>
  </si>
  <si>
    <t>150217226</t>
  </si>
  <si>
    <t>3500013540</t>
  </si>
  <si>
    <t>150217310</t>
  </si>
  <si>
    <t>9390029200</t>
  </si>
  <si>
    <t>412</t>
  </si>
  <si>
    <t>346</t>
  </si>
  <si>
    <t>150217346</t>
  </si>
  <si>
    <t>150227</t>
  </si>
  <si>
    <t>150227222</t>
  </si>
  <si>
    <t>150227225</t>
  </si>
  <si>
    <t>9390013510</t>
  </si>
  <si>
    <t>9390013530</t>
  </si>
  <si>
    <t>9390029250</t>
  </si>
  <si>
    <t>150227226</t>
  </si>
  <si>
    <t>150227310</t>
  </si>
  <si>
    <t>150237</t>
  </si>
  <si>
    <t>150237225</t>
  </si>
  <si>
    <t>150237310</t>
  </si>
  <si>
    <t>T42_10_0503175</t>
  </si>
  <si>
    <t>ПАО "МЕГАФОН"</t>
  </si>
  <si>
    <t>Филиал в Новгородской и Псковской областях «ОАО Ростелеком»</t>
  </si>
  <si>
    <t>ООО «ТНС энерго Великий Новгород»</t>
  </si>
  <si>
    <t>ООО "ТК НОВГОРОДСКАЯ"</t>
  </si>
  <si>
    <t xml:space="preserve">ГОБУЗ "Новгородская станция скорой медицинской помощи" </t>
  </si>
  <si>
    <t>ПАО УКБ "НОВОБАНК"</t>
  </si>
  <si>
    <t>Новгородское отделение №8629 ПАО "Сбербанк России" г. В. Новгород</t>
  </si>
  <si>
    <t>ИП Фёдоров Игорь Анатольевич</t>
  </si>
  <si>
    <t>ИП Фомина Елена Владимировна</t>
  </si>
  <si>
    <t xml:space="preserve">ПАО УКБ "Новобанк" </t>
  </si>
  <si>
    <t>ИП Лозгачёв Антон Сергеевич</t>
  </si>
  <si>
    <t>ПАО СБЕРБАНК</t>
  </si>
  <si>
    <t>АО "ПОЧТА РОССИИ"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</si>
</sst>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 \-\ #,##0.00;\ \-"/>
  </numFmts>
  <fonts count="10" x14ac:knownFonts="1">
    <font>
      <sz val="11"/>
      <color rgb="FF000000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i/>
      <sz val="8"/>
      <color rgb="FF000000"/>
      <name val="Arial"/>
    </font>
    <font>
      <sz val="8"/>
      <color rgb="FF000000"/>
      <name val="Calibri"/>
    </font>
    <font>
      <b/>
      <sz val="8"/>
      <color rgb="FF000000"/>
      <name val="Arial"/>
    </font>
    <font>
      <sz val="8"/>
      <color rgb="FFFF0000"/>
      <name val="Arial"/>
    </font>
    <font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lightGray">
        <bgColor rgb="FFFFFFFF"/>
      </patternFill>
    </fill>
    <fill>
      <patternFill patternType="lightGray">
        <bgColor rgb="FFCCFFCC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0" fontId="0" fillId="0" borderId="3" xfId="0" applyBorder="1"/>
    <xf numFmtId="0" fontId="0" fillId="0" borderId="5" xfId="0" applyBorder="1"/>
    <xf numFmtId="0" fontId="3" fillId="0" borderId="0" xfId="0" applyFont="1" applyAlignment="1">
      <alignment horizontal="left"/>
    </xf>
    <xf numFmtId="0" fontId="0" fillId="0" borderId="6" xfId="0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" xfId="0" applyBorder="1"/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0" fillId="0" borderId="26" xfId="0" applyBorder="1"/>
    <xf numFmtId="0" fontId="6" fillId="0" borderId="0" xfId="0" applyFont="1" applyAlignment="1">
      <alignment horizontal="center"/>
    </xf>
    <xf numFmtId="0" fontId="1" fillId="0" borderId="0" xfId="0" applyFont="1"/>
    <xf numFmtId="49" fontId="1" fillId="0" borderId="28" xfId="0" applyNumberFormat="1" applyFont="1" applyBorder="1" applyAlignment="1" applyProtection="1">
      <alignment horizontal="center"/>
      <protection locked="0"/>
    </xf>
    <xf numFmtId="49" fontId="1" fillId="0" borderId="29" xfId="0" applyNumberFormat="1" applyFont="1" applyBorder="1" applyAlignment="1" applyProtection="1">
      <alignment horizontal="center"/>
      <protection locked="0"/>
    </xf>
    <xf numFmtId="164" fontId="1" fillId="0" borderId="8" xfId="0" applyNumberFormat="1" applyFont="1" applyBorder="1" applyAlignment="1" applyProtection="1">
      <alignment horizontal="right"/>
      <protection locked="0"/>
    </xf>
    <xf numFmtId="49" fontId="1" fillId="0" borderId="9" xfId="0" applyNumberFormat="1" applyFont="1" applyBorder="1" applyAlignment="1" applyProtection="1">
      <alignment horizontal="right"/>
      <protection locked="0"/>
    </xf>
    <xf numFmtId="49" fontId="1" fillId="0" borderId="10" xfId="0" applyNumberFormat="1" applyFont="1" applyBorder="1" applyAlignment="1" applyProtection="1">
      <alignment horizontal="center"/>
      <protection locked="0"/>
    </xf>
    <xf numFmtId="49" fontId="1" fillId="0" borderId="7" xfId="0" applyNumberFormat="1" applyFont="1" applyBorder="1" applyAlignment="1" applyProtection="1">
      <alignment horizontal="left"/>
      <protection locked="0"/>
    </xf>
    <xf numFmtId="0" fontId="1" fillId="0" borderId="25" xfId="0" applyFont="1" applyBorder="1" applyAlignment="1" applyProtection="1">
      <alignment horizontal="left" wrapText="1"/>
      <protection locked="0"/>
    </xf>
    <xf numFmtId="49" fontId="1" fillId="0" borderId="21" xfId="0" applyNumberFormat="1" applyFont="1" applyBorder="1" applyAlignment="1" applyProtection="1">
      <alignment horizontal="center"/>
      <protection locked="0"/>
    </xf>
    <xf numFmtId="49" fontId="0" fillId="0" borderId="26" xfId="0" applyNumberForma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right"/>
    </xf>
    <xf numFmtId="164" fontId="7" fillId="3" borderId="8" xfId="0" applyNumberFormat="1" applyFont="1" applyFill="1" applyBorder="1" applyAlignment="1">
      <alignment horizontal="right"/>
    </xf>
    <xf numFmtId="0" fontId="1" fillId="3" borderId="25" xfId="0" applyFont="1" applyFill="1" applyBorder="1" applyAlignment="1">
      <alignment horizontal="left" wrapText="1"/>
    </xf>
    <xf numFmtId="49" fontId="1" fillId="3" borderId="21" xfId="0" applyNumberFormat="1" applyFont="1" applyFill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right"/>
    </xf>
    <xf numFmtId="49" fontId="1" fillId="0" borderId="30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1" fillId="0" borderId="25" xfId="0" applyFont="1" applyBorder="1" applyAlignment="1">
      <alignment horizontal="left" wrapText="1"/>
    </xf>
    <xf numFmtId="0" fontId="1" fillId="2" borderId="8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49" fontId="1" fillId="4" borderId="10" xfId="0" applyNumberFormat="1" applyFont="1" applyFill="1" applyBorder="1" applyAlignment="1" applyProtection="1">
      <alignment horizontal="center"/>
      <protection locked="0"/>
    </xf>
    <xf numFmtId="49" fontId="1" fillId="4" borderId="28" xfId="0" applyNumberFormat="1" applyFont="1" applyFill="1" applyBorder="1" applyAlignment="1" applyProtection="1">
      <alignment horizontal="center"/>
      <protection locked="0"/>
    </xf>
    <xf numFmtId="49" fontId="1" fillId="4" borderId="29" xfId="0" applyNumberFormat="1" applyFont="1" applyFill="1" applyBorder="1" applyAlignment="1" applyProtection="1">
      <alignment horizontal="center"/>
      <protection locked="0"/>
    </xf>
    <xf numFmtId="164" fontId="1" fillId="4" borderId="8" xfId="0" applyNumberFormat="1" applyFont="1" applyFill="1" applyBorder="1" applyAlignment="1" applyProtection="1">
      <alignment horizontal="right"/>
      <protection locked="0"/>
    </xf>
    <xf numFmtId="49" fontId="1" fillId="4" borderId="9" xfId="0" applyNumberFormat="1" applyFont="1" applyFill="1" applyBorder="1" applyAlignment="1" applyProtection="1">
      <alignment horizontal="right"/>
      <protection locked="0"/>
    </xf>
    <xf numFmtId="49" fontId="1" fillId="4" borderId="7" xfId="0" applyNumberFormat="1" applyFont="1" applyFill="1" applyBorder="1" applyAlignment="1" applyProtection="1">
      <alignment horizontal="left"/>
      <protection locked="0"/>
    </xf>
    <xf numFmtId="49" fontId="1" fillId="4" borderId="30" xfId="0" applyNumberFormat="1" applyFont="1" applyFill="1" applyBorder="1" applyAlignment="1" applyProtection="1">
      <alignment horizontal="center"/>
      <protection locked="0"/>
    </xf>
    <xf numFmtId="0" fontId="1" fillId="4" borderId="25" xfId="0" applyFont="1" applyFill="1" applyBorder="1" applyAlignment="1" applyProtection="1">
      <alignment horizontal="left" wrapText="1"/>
      <protection locked="0"/>
    </xf>
    <xf numFmtId="49" fontId="1" fillId="4" borderId="21" xfId="0" applyNumberFormat="1" applyFont="1" applyFill="1" applyBorder="1" applyAlignment="1" applyProtection="1">
      <alignment horizontal="center"/>
      <protection locked="0"/>
    </xf>
    <xf numFmtId="49" fontId="0" fillId="4" borderId="26" xfId="0" applyNumberFormat="1" applyFill="1" applyBorder="1" applyAlignment="1">
      <alignment horizontal="right"/>
    </xf>
    <xf numFmtId="49" fontId="1" fillId="4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center"/>
    </xf>
    <xf numFmtId="49" fontId="0" fillId="4" borderId="0" xfId="0" applyNumberFormat="1" applyFill="1" applyAlignment="1">
      <alignment horizontal="right"/>
    </xf>
    <xf numFmtId="0" fontId="0" fillId="4" borderId="0" xfId="0" applyFill="1"/>
    <xf numFmtId="164" fontId="7" fillId="5" borderId="8" xfId="0" applyNumberFormat="1" applyFont="1" applyFill="1" applyBorder="1" applyAlignment="1">
      <alignment horizontal="right"/>
    </xf>
    <xf numFmtId="49" fontId="1" fillId="5" borderId="30" xfId="0" applyNumberFormat="1" applyFont="1" applyFill="1" applyBorder="1" applyAlignment="1">
      <alignment horizontal="center"/>
    </xf>
    <xf numFmtId="0" fontId="1" fillId="5" borderId="25" xfId="0" applyFont="1" applyFill="1" applyBorder="1" applyAlignment="1">
      <alignment horizontal="left" wrapText="1"/>
    </xf>
    <xf numFmtId="49" fontId="1" fillId="5" borderId="21" xfId="0" applyNumberFormat="1" applyFont="1" applyFill="1" applyBorder="1" applyAlignment="1">
      <alignment horizontal="center"/>
    </xf>
    <xf numFmtId="49" fontId="1" fillId="0" borderId="35" xfId="0" applyNumberFormat="1" applyFont="1" applyBorder="1" applyAlignment="1">
      <alignment horizontal="center" vertical="center"/>
    </xf>
    <xf numFmtId="49" fontId="1" fillId="0" borderId="36" xfId="0" applyNumberFormat="1" applyFont="1" applyBorder="1" applyAlignment="1">
      <alignment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/>
    </xf>
    <xf numFmtId="0" fontId="1" fillId="0" borderId="41" xfId="0" applyFont="1" applyBorder="1" applyAlignment="1">
      <alignment vertical="center"/>
    </xf>
    <xf numFmtId="164" fontId="7" fillId="0" borderId="40" xfId="0" applyNumberFormat="1" applyFont="1" applyBorder="1" applyAlignment="1">
      <alignment horizontal="right"/>
    </xf>
    <xf numFmtId="0" fontId="1" fillId="0" borderId="4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3" xfId="0" applyFont="1" applyBorder="1" applyAlignment="1">
      <alignment vertical="center"/>
    </xf>
    <xf numFmtId="49" fontId="0" fillId="0" borderId="26" xfId="0" applyNumberForma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4" borderId="26" xfId="0" applyNumberFormat="1" applyFill="1" applyBorder="1" applyAlignment="1">
      <alignment horizontal="center"/>
    </xf>
    <xf numFmtId="49" fontId="1" fillId="4" borderId="0" xfId="0" applyNumberFormat="1" applyFont="1" applyFill="1" applyAlignment="1">
      <alignment horizontal="center"/>
    </xf>
    <xf numFmtId="49" fontId="0" fillId="4" borderId="0" xfId="0" applyNumberFormat="1" applyFill="1" applyAlignment="1">
      <alignment horizontal="center"/>
    </xf>
    <xf numFmtId="0" fontId="1" fillId="0" borderId="0" xfId="0" applyFont="1" applyAlignment="1">
      <alignment horizontal="right" vertical="center"/>
    </xf>
    <xf numFmtId="49" fontId="1" fillId="0" borderId="3" xfId="0" applyNumberFormat="1" applyFont="1" applyBorder="1" applyAlignment="1">
      <alignment horizontal="center"/>
    </xf>
    <xf numFmtId="49" fontId="8" fillId="4" borderId="3" xfId="0" applyNumberFormat="1" applyFont="1" applyFill="1" applyBorder="1" applyAlignment="1">
      <alignment horizontal="center"/>
    </xf>
    <xf numFmtId="49" fontId="8" fillId="4" borderId="0" xfId="0" applyNumberFormat="1" applyFont="1" applyFill="1" applyAlignment="1">
      <alignment horizontal="center"/>
    </xf>
    <xf numFmtId="49" fontId="1" fillId="4" borderId="3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5" xfId="0" applyFont="1" applyBorder="1"/>
    <xf numFmtId="164" fontId="7" fillId="3" borderId="30" xfId="0" applyNumberFormat="1" applyFont="1" applyFill="1" applyBorder="1" applyAlignment="1">
      <alignment horizontal="right"/>
    </xf>
    <xf numFmtId="164" fontId="7" fillId="3" borderId="21" xfId="0" applyNumberFormat="1" applyFont="1" applyFill="1" applyBorder="1" applyAlignment="1">
      <alignment horizontal="right"/>
    </xf>
    <xf numFmtId="164" fontId="1" fillId="0" borderId="30" xfId="0" applyNumberFormat="1" applyFont="1" applyBorder="1" applyAlignment="1">
      <alignment horizontal="right"/>
    </xf>
    <xf numFmtId="164" fontId="1" fillId="0" borderId="21" xfId="0" applyNumberFormat="1" applyFont="1" applyBorder="1" applyAlignment="1">
      <alignment horizontal="right"/>
    </xf>
    <xf numFmtId="0" fontId="1" fillId="2" borderId="3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164" fontId="1" fillId="4" borderId="30" xfId="0" applyNumberFormat="1" applyFont="1" applyFill="1" applyBorder="1" applyAlignment="1" applyProtection="1">
      <alignment horizontal="right"/>
      <protection locked="0"/>
    </xf>
    <xf numFmtId="164" fontId="1" fillId="4" borderId="21" xfId="0" applyNumberFormat="1" applyFont="1" applyFill="1" applyBorder="1" applyAlignment="1" applyProtection="1">
      <alignment horizontal="right"/>
      <protection locked="0"/>
    </xf>
    <xf numFmtId="164" fontId="7" fillId="5" borderId="30" xfId="0" applyNumberFormat="1" applyFont="1" applyFill="1" applyBorder="1" applyAlignment="1">
      <alignment horizontal="right"/>
    </xf>
    <xf numFmtId="164" fontId="7" fillId="5" borderId="21" xfId="0" applyNumberFormat="1" applyFont="1" applyFill="1" applyBorder="1" applyAlignment="1">
      <alignment horizontal="right"/>
    </xf>
    <xf numFmtId="0" fontId="1" fillId="0" borderId="38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30" xfId="0" applyNumberFormat="1" applyFont="1" applyBorder="1" applyAlignment="1" applyProtection="1">
      <alignment horizontal="right"/>
      <protection locked="0"/>
    </xf>
    <xf numFmtId="164" fontId="1" fillId="0" borderId="21" xfId="0" applyNumberFormat="1" applyFont="1" applyBorder="1" applyAlignment="1" applyProtection="1">
      <alignment horizontal="right"/>
      <protection locked="0"/>
    </xf>
    <xf numFmtId="0" fontId="1" fillId="0" borderId="3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0" fontId="0" fillId="0" borderId="0" xfId="0"/>
    <xf numFmtId="0" fontId="1" fillId="0" borderId="12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/>
    </xf>
    <xf numFmtId="49" fontId="1" fillId="5" borderId="31" xfId="0" applyNumberFormat="1" applyFont="1" applyFill="1" applyBorder="1" applyAlignment="1">
      <alignment horizontal="center"/>
    </xf>
    <xf numFmtId="49" fontId="1" fillId="5" borderId="29" xfId="0" applyNumberFormat="1" applyFont="1" applyFill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49" fontId="1" fillId="5" borderId="9" xfId="0" applyNumberFormat="1" applyFont="1" applyFill="1" applyBorder="1" applyAlignment="1">
      <alignment horizontal="center"/>
    </xf>
    <xf numFmtId="49" fontId="1" fillId="5" borderId="7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 applyProtection="1">
      <alignment horizontal="left" wrapText="1"/>
      <protection locked="0"/>
    </xf>
    <xf numFmtId="0" fontId="1" fillId="0" borderId="25" xfId="0" applyFont="1" applyBorder="1" applyAlignment="1" applyProtection="1">
      <alignment horizontal="left" wrapText="1"/>
      <protection locked="0"/>
    </xf>
    <xf numFmtId="0" fontId="1" fillId="0" borderId="30" xfId="0" applyFont="1" applyBorder="1" applyAlignment="1" applyProtection="1">
      <alignment horizontal="left" wrapText="1"/>
      <protection locked="0"/>
    </xf>
    <xf numFmtId="0" fontId="1" fillId="3" borderId="21" xfId="0" applyFont="1" applyFill="1" applyBorder="1" applyAlignment="1">
      <alignment horizontal="left" wrapText="1"/>
    </xf>
    <xf numFmtId="0" fontId="1" fillId="3" borderId="25" xfId="0" applyFont="1" applyFill="1" applyBorder="1" applyAlignment="1">
      <alignment horizontal="left" wrapText="1"/>
    </xf>
    <xf numFmtId="0" fontId="1" fillId="3" borderId="30" xfId="0" applyFont="1" applyFill="1" applyBorder="1" applyAlignment="1">
      <alignment horizontal="left" wrapText="1"/>
    </xf>
    <xf numFmtId="49" fontId="1" fillId="0" borderId="30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44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4" fontId="1" fillId="4" borderId="8" xfId="0" applyNumberFormat="1" applyFont="1" applyFill="1" applyBorder="1" applyAlignment="1" applyProtection="1">
      <alignment horizontal="right"/>
      <protection locked="0"/>
    </xf>
    <xf numFmtId="164" fontId="7" fillId="5" borderId="8" xfId="0" applyNumberFormat="1" applyFont="1" applyFill="1" applyBorder="1" applyAlignment="1">
      <alignment horizontal="right"/>
    </xf>
    <xf numFmtId="49" fontId="1" fillId="3" borderId="30" xfId="0" applyNumberFormat="1" applyFont="1" applyFill="1" applyBorder="1" applyAlignment="1">
      <alignment horizontal="center"/>
    </xf>
    <xf numFmtId="49" fontId="1" fillId="3" borderId="25" xfId="0" applyNumberFormat="1" applyFont="1" applyFill="1" applyBorder="1" applyAlignment="1">
      <alignment horizontal="center"/>
    </xf>
    <xf numFmtId="49" fontId="1" fillId="0" borderId="30" xfId="0" applyNumberFormat="1" applyFont="1" applyBorder="1" applyAlignment="1" applyProtection="1">
      <alignment horizontal="center"/>
      <protection locked="0"/>
    </xf>
    <xf numFmtId="49" fontId="1" fillId="0" borderId="25" xfId="0" applyNumberFormat="1" applyFont="1" applyBorder="1" applyAlignment="1" applyProtection="1">
      <alignment horizontal="center"/>
      <protection locked="0"/>
    </xf>
    <xf numFmtId="164" fontId="7" fillId="3" borderId="8" xfId="0" applyNumberFormat="1" applyFont="1" applyFill="1" applyBorder="1" applyAlignment="1">
      <alignment horizontal="right"/>
    </xf>
    <xf numFmtId="164" fontId="1" fillId="0" borderId="8" xfId="0" applyNumberFormat="1" applyFont="1" applyBorder="1" applyAlignment="1" applyProtection="1">
      <alignment horizontal="right"/>
      <protection locked="0"/>
    </xf>
    <xf numFmtId="164" fontId="1" fillId="0" borderId="8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49" fontId="1" fillId="0" borderId="22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4" borderId="30" xfId="0" applyNumberFormat="1" applyFont="1" applyFill="1" applyBorder="1" applyAlignment="1" applyProtection="1">
      <alignment horizontal="center"/>
      <protection locked="0"/>
    </xf>
    <xf numFmtId="49" fontId="1" fillId="4" borderId="25" xfId="0" applyNumberFormat="1" applyFont="1" applyFill="1" applyBorder="1" applyAlignment="1" applyProtection="1">
      <alignment horizontal="center"/>
      <protection locked="0"/>
    </xf>
    <xf numFmtId="49" fontId="1" fillId="5" borderId="30" xfId="0" applyNumberFormat="1" applyFont="1" applyFill="1" applyBorder="1" applyAlignment="1">
      <alignment horizontal="center"/>
    </xf>
    <xf numFmtId="49" fontId="1" fillId="5" borderId="25" xfId="0" applyNumberFormat="1" applyFont="1" applyFill="1" applyBorder="1" applyAlignment="1">
      <alignment horizont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wrapText="1"/>
    </xf>
    <xf numFmtId="0" fontId="1" fillId="0" borderId="22" xfId="0" applyFont="1" applyBorder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1" fillId="4" borderId="21" xfId="0" applyFont="1" applyFill="1" applyBorder="1" applyAlignment="1" applyProtection="1">
      <alignment horizontal="left" wrapText="1"/>
      <protection locked="0"/>
    </xf>
    <xf numFmtId="0" fontId="1" fillId="4" borderId="25" xfId="0" applyFont="1" applyFill="1" applyBorder="1" applyAlignment="1" applyProtection="1">
      <alignment horizontal="left" wrapText="1"/>
      <protection locked="0"/>
    </xf>
    <xf numFmtId="0" fontId="1" fillId="4" borderId="30" xfId="0" applyFont="1" applyFill="1" applyBorder="1" applyAlignment="1" applyProtection="1">
      <alignment horizontal="left" wrapText="1"/>
      <protection locked="0"/>
    </xf>
    <xf numFmtId="0" fontId="1" fillId="5" borderId="21" xfId="0" applyFont="1" applyFill="1" applyBorder="1" applyAlignment="1">
      <alignment horizontal="left" wrapText="1"/>
    </xf>
    <xf numFmtId="0" fontId="1" fillId="5" borderId="25" xfId="0" applyFont="1" applyFill="1" applyBorder="1" applyAlignment="1">
      <alignment horizontal="left" wrapText="1"/>
    </xf>
    <xf numFmtId="0" fontId="1" fillId="5" borderId="30" xfId="0" applyFont="1" applyFill="1" applyBorder="1" applyAlignment="1">
      <alignment horizontal="left" wrapText="1"/>
    </xf>
    <xf numFmtId="0" fontId="9" fillId="0" borderId="21" xfId="0" applyFont="1" applyBorder="1" applyAlignment="1" applyProtection="1">
      <alignment horizontal="left" wrapText="1"/>
      <protection locked="0"/>
    </xf>
    <xf numFmtId="0" fontId="1" fillId="0" borderId="11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/>
    </xf>
    <xf numFmtId="49" fontId="1" fillId="3" borderId="31" xfId="0" applyNumberFormat="1" applyFont="1" applyFill="1" applyBorder="1" applyAlignment="1">
      <alignment horizontal="center"/>
    </xf>
    <xf numFmtId="49" fontId="1" fillId="3" borderId="29" xfId="0" applyNumberFormat="1" applyFont="1" applyFill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64" fontId="7" fillId="0" borderId="40" xfId="0" applyNumberFormat="1" applyFont="1" applyBorder="1" applyAlignment="1">
      <alignment horizontal="right"/>
    </xf>
    <xf numFmtId="164" fontId="7" fillId="0" borderId="46" xfId="0" applyNumberFormat="1" applyFont="1" applyBorder="1" applyAlignment="1">
      <alignment horizontal="right"/>
    </xf>
    <xf numFmtId="164" fontId="7" fillId="0" borderId="45" xfId="0" applyNumberFormat="1" applyFont="1" applyBorder="1" applyAlignment="1">
      <alignment horizontal="right"/>
    </xf>
    <xf numFmtId="164" fontId="7" fillId="0" borderId="47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49" fontId="7" fillId="3" borderId="29" xfId="0" applyNumberFormat="1" applyFont="1" applyFill="1" applyBorder="1" applyAlignment="1">
      <alignment horizontal="center"/>
    </xf>
    <xf numFmtId="49" fontId="7" fillId="3" borderId="8" xfId="0" applyNumberFormat="1" applyFont="1" applyFill="1" applyBorder="1" applyAlignment="1">
      <alignment horizontal="center"/>
    </xf>
    <xf numFmtId="49" fontId="7" fillId="5" borderId="29" xfId="0" applyNumberFormat="1" applyFont="1" applyFill="1" applyBorder="1" applyAlignment="1">
      <alignment horizontal="center"/>
    </xf>
    <xf numFmtId="49" fontId="7" fillId="5" borderId="8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9" fontId="1" fillId="0" borderId="27" xfId="0" applyNumberFormat="1" applyFont="1" applyBorder="1" applyAlignment="1" applyProtection="1">
      <alignment horizontal="center"/>
      <protection locked="0"/>
    </xf>
    <xf numFmtId="49" fontId="1" fillId="0" borderId="28" xfId="0" applyNumberFormat="1" applyFont="1" applyBorder="1" applyAlignment="1" applyProtection="1">
      <alignment horizontal="center"/>
      <protection locked="0"/>
    </xf>
    <xf numFmtId="49" fontId="7" fillId="3" borderId="27" xfId="0" applyNumberFormat="1" applyFont="1" applyFill="1" applyBorder="1" applyAlignment="1">
      <alignment horizontal="center"/>
    </xf>
    <xf numFmtId="49" fontId="7" fillId="3" borderId="28" xfId="0" applyNumberFormat="1" applyFont="1" applyFill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0" fontId="5" fillId="2" borderId="25" xfId="0" applyFont="1" applyFill="1" applyBorder="1" applyAlignment="1">
      <alignment horizontal="left" vertical="center" indent="1"/>
    </xf>
    <xf numFmtId="0" fontId="5" fillId="2" borderId="9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indent="1"/>
    </xf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49" fontId="1" fillId="4" borderId="27" xfId="0" applyNumberFormat="1" applyFont="1" applyFill="1" applyBorder="1" applyAlignment="1" applyProtection="1">
      <alignment horizontal="center"/>
      <protection locked="0"/>
    </xf>
    <xf numFmtId="49" fontId="1" fillId="4" borderId="32" xfId="0" applyNumberFormat="1" applyFont="1" applyFill="1" applyBorder="1" applyAlignment="1" applyProtection="1">
      <alignment horizontal="center"/>
      <protection locked="0"/>
    </xf>
    <xf numFmtId="49" fontId="1" fillId="4" borderId="10" xfId="0" applyNumberFormat="1" applyFont="1" applyFill="1" applyBorder="1" applyAlignment="1" applyProtection="1">
      <alignment horizontal="center"/>
      <protection locked="0"/>
    </xf>
    <xf numFmtId="49" fontId="1" fillId="4" borderId="33" xfId="0" applyNumberFormat="1" applyFont="1" applyFill="1" applyBorder="1" applyAlignment="1" applyProtection="1">
      <alignment horizontal="center"/>
      <protection locked="0"/>
    </xf>
    <xf numFmtId="49" fontId="7" fillId="5" borderId="27" xfId="0" applyNumberFormat="1" applyFont="1" applyFill="1" applyBorder="1" applyAlignment="1">
      <alignment horizontal="center"/>
    </xf>
    <xf numFmtId="49" fontId="7" fillId="5" borderId="28" xfId="0" applyNumberFormat="1" applyFont="1" applyFill="1" applyBorder="1" applyAlignment="1">
      <alignment horizontal="center"/>
    </xf>
    <xf numFmtId="49" fontId="1" fillId="0" borderId="34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 indent="1"/>
    </xf>
    <xf numFmtId="0" fontId="5" fillId="2" borderId="14" xfId="0" applyFont="1" applyFill="1" applyBorder="1" applyAlignment="1">
      <alignment horizontal="left" vertical="center" indent="1"/>
    </xf>
    <xf numFmtId="0" fontId="5" fillId="2" borderId="15" xfId="0" applyFont="1" applyFill="1" applyBorder="1" applyAlignment="1">
      <alignment horizontal="left" vertical="center" indent="1"/>
    </xf>
    <xf numFmtId="0" fontId="5" fillId="2" borderId="16" xfId="0" applyFont="1" applyFill="1" applyBorder="1" applyAlignment="1">
      <alignment horizontal="left" vertical="center" indent="1"/>
    </xf>
    <xf numFmtId="49" fontId="1" fillId="4" borderId="28" xfId="0" applyNumberFormat="1" applyFont="1" applyFill="1" applyBorder="1" applyAlignment="1" applyProtection="1">
      <alignment horizontal="center"/>
      <protection locked="0"/>
    </xf>
    <xf numFmtId="49" fontId="9" fillId="0" borderId="30" xfId="0" applyNumberFormat="1" applyFont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66"/>
  <sheetViews>
    <sheetView tabSelected="1" topLeftCell="A35" workbookViewId="0">
      <selection activeCell="R42" sqref="R42:T42"/>
    </sheetView>
  </sheetViews>
  <sheetFormatPr defaultRowHeight="15" x14ac:dyDescent="0.25"/>
  <cols>
    <col min="1" max="1" width="0.85546875" customWidth="1"/>
    <col min="2" max="3" width="2.7109375" customWidth="1"/>
    <col min="4" max="4" width="10.7109375" customWidth="1"/>
    <col min="5" max="5" width="4.28515625" customWidth="1"/>
    <col min="6" max="6" width="7.7109375" customWidth="1"/>
    <col min="7" max="7" width="3.7109375" customWidth="1"/>
    <col min="8" max="8" width="16.7109375" customWidth="1"/>
    <col min="9" max="9" width="7.7109375" customWidth="1"/>
    <col min="10" max="10" width="0.85546875" customWidth="1"/>
    <col min="11" max="12" width="7.7109375" customWidth="1"/>
    <col min="13" max="13" width="0.85546875" customWidth="1"/>
    <col min="14" max="15" width="7.7109375" customWidth="1"/>
    <col min="16" max="16" width="1.7109375" customWidth="1"/>
    <col min="17" max="18" width="7.7109375" customWidth="1"/>
    <col min="19" max="19" width="1.7109375" customWidth="1"/>
    <col min="20" max="20" width="7.7109375" customWidth="1"/>
    <col min="21" max="21" width="6.140625" customWidth="1"/>
    <col min="22" max="22" width="27.28515625" customWidth="1"/>
    <col min="23" max="24" width="17.42578125" hidden="1" customWidth="1"/>
    <col min="25" max="25" width="30.5703125" hidden="1" customWidth="1"/>
    <col min="26" max="27" width="20.7109375" hidden="1" customWidth="1"/>
    <col min="28" max="29" width="9.140625" hidden="1" customWidth="1"/>
  </cols>
  <sheetData>
    <row r="1" spans="1:27" ht="5.0999999999999996" customHeight="1" x14ac:dyDescent="0.25">
      <c r="V1" s="1"/>
    </row>
    <row r="2" spans="1:27" ht="15.75" customHeight="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29" t="s">
        <v>0</v>
      </c>
      <c r="S2" s="130"/>
      <c r="T2" s="131"/>
      <c r="U2" s="129"/>
      <c r="V2" s="4" t="s">
        <v>1</v>
      </c>
      <c r="W2" s="5"/>
    </row>
    <row r="3" spans="1:27" ht="15" customHeight="1" x14ac:dyDescent="0.25">
      <c r="V3" s="6"/>
    </row>
    <row r="4" spans="1:27" ht="15" customHeight="1" x14ac:dyDescent="0.25">
      <c r="B4" s="195" t="s">
        <v>2</v>
      </c>
      <c r="C4" s="195"/>
      <c r="D4" s="195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</row>
    <row r="5" spans="1:27" ht="15" customHeight="1" x14ac:dyDescent="0.2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7" ht="15" customHeight="1" x14ac:dyDescent="0.25">
      <c r="B6" s="206" t="s">
        <v>3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</row>
    <row r="7" spans="1:27" ht="15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7" ht="30" customHeight="1" x14ac:dyDescent="0.25">
      <c r="B8" s="207" t="s">
        <v>4</v>
      </c>
      <c r="C8" s="103"/>
      <c r="D8" s="103"/>
      <c r="E8" s="103"/>
      <c r="F8" s="103"/>
      <c r="G8" s="103"/>
      <c r="H8" s="103" t="s">
        <v>5</v>
      </c>
      <c r="I8" s="103" t="s">
        <v>6</v>
      </c>
      <c r="J8" s="103"/>
      <c r="K8" s="103"/>
      <c r="L8" s="103"/>
      <c r="M8" s="103"/>
      <c r="N8" s="103"/>
      <c r="O8" s="103" t="s">
        <v>7</v>
      </c>
      <c r="P8" s="103"/>
      <c r="Q8" s="103"/>
      <c r="R8" s="103"/>
      <c r="S8" s="103"/>
      <c r="T8" s="103"/>
      <c r="U8" s="101" t="s">
        <v>8</v>
      </c>
      <c r="V8" s="102"/>
    </row>
    <row r="9" spans="1:27" ht="45" customHeight="1" x14ac:dyDescent="0.25">
      <c r="B9" s="207"/>
      <c r="C9" s="113"/>
      <c r="D9" s="113"/>
      <c r="E9" s="113"/>
      <c r="F9" s="113"/>
      <c r="G9" s="113"/>
      <c r="H9" s="103"/>
      <c r="I9" s="103" t="s">
        <v>9</v>
      </c>
      <c r="J9" s="103"/>
      <c r="K9" s="103"/>
      <c r="L9" s="103" t="s">
        <v>10</v>
      </c>
      <c r="M9" s="103"/>
      <c r="N9" s="103"/>
      <c r="O9" s="103" t="s">
        <v>11</v>
      </c>
      <c r="P9" s="103"/>
      <c r="Q9" s="103"/>
      <c r="R9" s="103" t="s">
        <v>12</v>
      </c>
      <c r="S9" s="103"/>
      <c r="T9" s="103"/>
      <c r="U9" s="9" t="s">
        <v>13</v>
      </c>
      <c r="V9" s="10" t="s">
        <v>12</v>
      </c>
    </row>
    <row r="10" spans="1:27" ht="15.75" customHeight="1" x14ac:dyDescent="0.25">
      <c r="B10" s="180">
        <v>1</v>
      </c>
      <c r="C10" s="114"/>
      <c r="D10" s="114"/>
      <c r="E10" s="114"/>
      <c r="F10" s="114"/>
      <c r="G10" s="114"/>
      <c r="H10" s="11">
        <v>2</v>
      </c>
      <c r="I10" s="114">
        <v>3</v>
      </c>
      <c r="J10" s="114"/>
      <c r="K10" s="114"/>
      <c r="L10" s="114">
        <v>4</v>
      </c>
      <c r="M10" s="114"/>
      <c r="N10" s="114"/>
      <c r="O10" s="114">
        <v>5</v>
      </c>
      <c r="P10" s="114"/>
      <c r="Q10" s="114"/>
      <c r="R10" s="141">
        <v>6</v>
      </c>
      <c r="S10" s="141"/>
      <c r="T10" s="141"/>
      <c r="U10" s="11">
        <v>7</v>
      </c>
      <c r="V10" s="12">
        <v>8</v>
      </c>
    </row>
    <row r="11" spans="1:27" ht="15" customHeight="1" x14ac:dyDescent="0.25">
      <c r="A11" s="13"/>
      <c r="B11" s="216" t="s">
        <v>14</v>
      </c>
      <c r="C11" s="217"/>
      <c r="D11" s="218"/>
      <c r="E11" s="218"/>
      <c r="F11" s="218"/>
      <c r="G11" s="219"/>
      <c r="H11" s="14"/>
      <c r="I11" s="115"/>
      <c r="J11" s="116"/>
      <c r="K11" s="117"/>
      <c r="L11" s="115"/>
      <c r="M11" s="116"/>
      <c r="N11" s="117"/>
      <c r="O11" s="108"/>
      <c r="P11" s="165"/>
      <c r="Q11" s="166"/>
      <c r="R11" s="94"/>
      <c r="S11" s="142"/>
      <c r="T11" s="143"/>
      <c r="U11" s="17"/>
      <c r="V11" s="18"/>
      <c r="W11" s="19"/>
      <c r="X11" s="20" t="s">
        <v>15</v>
      </c>
      <c r="Y11" s="21"/>
    </row>
    <row r="12" spans="1:27" ht="15" customHeight="1" x14ac:dyDescent="0.25">
      <c r="A12" s="13"/>
      <c r="B12" s="197" t="s">
        <v>16</v>
      </c>
      <c r="C12" s="198"/>
      <c r="D12" s="22" t="s">
        <v>17</v>
      </c>
      <c r="E12" s="22" t="s">
        <v>18</v>
      </c>
      <c r="F12" s="22" t="s">
        <v>19</v>
      </c>
      <c r="G12" s="23" t="s">
        <v>20</v>
      </c>
      <c r="H12" s="24">
        <v>97101.26</v>
      </c>
      <c r="I12" s="25" t="s">
        <v>21</v>
      </c>
      <c r="J12" s="26" t="s">
        <v>22</v>
      </c>
      <c r="K12" s="27" t="s">
        <v>23</v>
      </c>
      <c r="L12" s="25" t="s">
        <v>24</v>
      </c>
      <c r="M12" s="26" t="s">
        <v>22</v>
      </c>
      <c r="N12" s="27" t="s">
        <v>23</v>
      </c>
      <c r="O12" s="149"/>
      <c r="P12" s="150"/>
      <c r="Q12" s="149"/>
      <c r="R12" s="132"/>
      <c r="S12" s="133"/>
      <c r="T12" s="134"/>
      <c r="U12" s="29" t="s">
        <v>25</v>
      </c>
      <c r="V12" s="28" t="s">
        <v>26</v>
      </c>
      <c r="W12" s="30"/>
      <c r="X12" s="31" t="s">
        <v>27</v>
      </c>
      <c r="Y12" s="32" t="str">
        <f>IF(B12="","0000",B12)&amp;IF(D12="","0000000000",D12)&amp;IF(E12="","000",E12)&amp;IF(F12="","000000",F12)&amp;IF(G12="","000",G12)</f>
        <v>0409110009Д010111150211211</v>
      </c>
      <c r="Z12" s="33" t="s">
        <v>28</v>
      </c>
      <c r="AA12" s="33" t="s">
        <v>29</v>
      </c>
    </row>
    <row r="13" spans="1:27" ht="15" customHeight="1" x14ac:dyDescent="0.25">
      <c r="A13" s="13"/>
      <c r="B13" s="197" t="s">
        <v>30</v>
      </c>
      <c r="C13" s="198"/>
      <c r="D13" s="22" t="s">
        <v>31</v>
      </c>
      <c r="E13" s="22" t="s">
        <v>18</v>
      </c>
      <c r="F13" s="22" t="s">
        <v>19</v>
      </c>
      <c r="G13" s="23" t="s">
        <v>20</v>
      </c>
      <c r="H13" s="24">
        <v>147176.95000000001</v>
      </c>
      <c r="I13" s="25" t="s">
        <v>21</v>
      </c>
      <c r="J13" s="26" t="s">
        <v>22</v>
      </c>
      <c r="K13" s="27" t="s">
        <v>23</v>
      </c>
      <c r="L13" s="25" t="s">
        <v>24</v>
      </c>
      <c r="M13" s="26" t="s">
        <v>22</v>
      </c>
      <c r="N13" s="27" t="s">
        <v>23</v>
      </c>
      <c r="O13" s="149"/>
      <c r="P13" s="150"/>
      <c r="Q13" s="149"/>
      <c r="R13" s="132"/>
      <c r="S13" s="133"/>
      <c r="T13" s="134"/>
      <c r="U13" s="29" t="s">
        <v>25</v>
      </c>
      <c r="V13" s="28" t="s">
        <v>26</v>
      </c>
      <c r="W13" s="30"/>
      <c r="X13" s="31" t="s">
        <v>27</v>
      </c>
      <c r="Y13" s="32" t="str">
        <f>IF(B13="","0000",B13)&amp;IF(D13="","0000000000",D13)&amp;IF(E13="","000",E13)&amp;IF(F13="","000000",F13)&amp;IF(G13="","000",G13)</f>
        <v>05029390029120111150211211</v>
      </c>
      <c r="Z13" s="33" t="s">
        <v>28</v>
      </c>
      <c r="AA13" s="33" t="s">
        <v>29</v>
      </c>
    </row>
    <row r="14" spans="1:27" ht="15" customHeight="1" x14ac:dyDescent="0.25">
      <c r="A14" s="13"/>
      <c r="B14" s="197" t="s">
        <v>32</v>
      </c>
      <c r="C14" s="198"/>
      <c r="D14" s="22" t="s">
        <v>33</v>
      </c>
      <c r="E14" s="22" t="s">
        <v>18</v>
      </c>
      <c r="F14" s="22" t="s">
        <v>19</v>
      </c>
      <c r="G14" s="23" t="s">
        <v>20</v>
      </c>
      <c r="H14" s="24">
        <v>610.72</v>
      </c>
      <c r="I14" s="25" t="s">
        <v>21</v>
      </c>
      <c r="J14" s="26" t="s">
        <v>22</v>
      </c>
      <c r="K14" s="27" t="s">
        <v>23</v>
      </c>
      <c r="L14" s="25" t="s">
        <v>24</v>
      </c>
      <c r="M14" s="26" t="s">
        <v>22</v>
      </c>
      <c r="N14" s="27" t="s">
        <v>23</v>
      </c>
      <c r="O14" s="149"/>
      <c r="P14" s="150"/>
      <c r="Q14" s="149"/>
      <c r="R14" s="132"/>
      <c r="S14" s="133"/>
      <c r="T14" s="134"/>
      <c r="U14" s="29" t="s">
        <v>25</v>
      </c>
      <c r="V14" s="28" t="s">
        <v>26</v>
      </c>
      <c r="W14" s="30"/>
      <c r="X14" s="31" t="s">
        <v>27</v>
      </c>
      <c r="Y14" s="32" t="str">
        <f>IF(B14="","0000",B14)&amp;IF(D14="","0000000000",D14)&amp;IF(E14="","000",E14)&amp;IF(F14="","000000",F14)&amp;IF(G14="","000",G14)</f>
        <v>05039390013350111150211211</v>
      </c>
      <c r="Z14" s="33" t="s">
        <v>28</v>
      </c>
      <c r="AA14" s="33" t="s">
        <v>29</v>
      </c>
    </row>
    <row r="15" spans="1:27" ht="15" customHeight="1" x14ac:dyDescent="0.25">
      <c r="A15" s="13"/>
      <c r="B15" s="197" t="s">
        <v>34</v>
      </c>
      <c r="C15" s="198"/>
      <c r="D15" s="22" t="s">
        <v>33</v>
      </c>
      <c r="E15" s="22" t="s">
        <v>18</v>
      </c>
      <c r="F15" s="22" t="s">
        <v>19</v>
      </c>
      <c r="G15" s="23" t="s">
        <v>20</v>
      </c>
      <c r="H15" s="24">
        <v>6578.42</v>
      </c>
      <c r="I15" s="25" t="s">
        <v>21</v>
      </c>
      <c r="J15" s="26" t="s">
        <v>22</v>
      </c>
      <c r="K15" s="27" t="s">
        <v>23</v>
      </c>
      <c r="L15" s="25" t="s">
        <v>24</v>
      </c>
      <c r="M15" s="26" t="s">
        <v>22</v>
      </c>
      <c r="N15" s="27" t="s">
        <v>23</v>
      </c>
      <c r="O15" s="149"/>
      <c r="P15" s="150"/>
      <c r="Q15" s="149"/>
      <c r="R15" s="132"/>
      <c r="S15" s="133"/>
      <c r="T15" s="134"/>
      <c r="U15" s="29" t="s">
        <v>25</v>
      </c>
      <c r="V15" s="28" t="s">
        <v>26</v>
      </c>
      <c r="W15" s="30"/>
      <c r="X15" s="31" t="s">
        <v>27</v>
      </c>
      <c r="Y15" s="32" t="str">
        <f>IF(B15="","0000",B15)&amp;IF(D15="","0000000000",D15)&amp;IF(E15="","000",E15)&amp;IF(F15="","000000",F15)&amp;IF(G15="","000",G15)</f>
        <v>05059390013350111150211211</v>
      </c>
      <c r="Z15" s="33" t="s">
        <v>28</v>
      </c>
      <c r="AA15" s="33" t="s">
        <v>29</v>
      </c>
    </row>
    <row r="16" spans="1:27" ht="15" customHeight="1" x14ac:dyDescent="0.25">
      <c r="A16" s="13"/>
      <c r="B16" s="197" t="s">
        <v>35</v>
      </c>
      <c r="C16" s="198"/>
      <c r="D16" s="22" t="s">
        <v>36</v>
      </c>
      <c r="E16" s="22" t="s">
        <v>18</v>
      </c>
      <c r="F16" s="22" t="s">
        <v>19</v>
      </c>
      <c r="G16" s="23" t="s">
        <v>20</v>
      </c>
      <c r="H16" s="24">
        <v>6294.2</v>
      </c>
      <c r="I16" s="25" t="s">
        <v>21</v>
      </c>
      <c r="J16" s="26" t="s">
        <v>22</v>
      </c>
      <c r="K16" s="27" t="s">
        <v>23</v>
      </c>
      <c r="L16" s="25" t="s">
        <v>24</v>
      </c>
      <c r="M16" s="26" t="s">
        <v>22</v>
      </c>
      <c r="N16" s="27" t="s">
        <v>23</v>
      </c>
      <c r="O16" s="149"/>
      <c r="P16" s="150"/>
      <c r="Q16" s="149"/>
      <c r="R16" s="132"/>
      <c r="S16" s="133"/>
      <c r="T16" s="134"/>
      <c r="U16" s="29" t="s">
        <v>25</v>
      </c>
      <c r="V16" s="28" t="s">
        <v>26</v>
      </c>
      <c r="W16" s="30"/>
      <c r="X16" s="31" t="s">
        <v>27</v>
      </c>
      <c r="Y16" s="32" t="str">
        <f>IF(B16="","0000",B16)&amp;IF(D16="","0000000000",D16)&amp;IF(E16="","000",E16)&amp;IF(F16="","000000",F16)&amp;IF(G16="","000",G16)</f>
        <v>08010310023010111150211211</v>
      </c>
      <c r="Z16" s="33" t="s">
        <v>28</v>
      </c>
      <c r="AA16" s="33" t="s">
        <v>29</v>
      </c>
    </row>
    <row r="17" spans="1:27" ht="15" customHeight="1" x14ac:dyDescent="0.25">
      <c r="A17" s="13"/>
      <c r="B17" s="199" t="s">
        <v>37</v>
      </c>
      <c r="C17" s="200"/>
      <c r="D17" s="200"/>
      <c r="E17" s="200"/>
      <c r="F17" s="191" t="s">
        <v>27</v>
      </c>
      <c r="G17" s="192"/>
      <c r="H17" s="34">
        <v>257761.55</v>
      </c>
      <c r="I17" s="182"/>
      <c r="J17" s="183"/>
      <c r="K17" s="184"/>
      <c r="L17" s="182"/>
      <c r="M17" s="183"/>
      <c r="N17" s="184"/>
      <c r="O17" s="147"/>
      <c r="P17" s="148"/>
      <c r="Q17" s="147"/>
      <c r="R17" s="135"/>
      <c r="S17" s="136"/>
      <c r="T17" s="137"/>
      <c r="U17" s="36"/>
      <c r="V17" s="35"/>
      <c r="W17" s="30"/>
      <c r="X17" s="31" t="s">
        <v>27</v>
      </c>
      <c r="Y17" s="31"/>
      <c r="Z17" s="33"/>
      <c r="AA17" s="33"/>
    </row>
    <row r="18" spans="1:27" ht="57" x14ac:dyDescent="0.25">
      <c r="A18" s="13"/>
      <c r="B18" s="197" t="s">
        <v>30</v>
      </c>
      <c r="C18" s="198"/>
      <c r="D18" s="22" t="s">
        <v>31</v>
      </c>
      <c r="E18" s="22" t="s">
        <v>38</v>
      </c>
      <c r="F18" s="22" t="s">
        <v>19</v>
      </c>
      <c r="G18" s="23" t="s">
        <v>39</v>
      </c>
      <c r="H18" s="24">
        <v>162.38</v>
      </c>
      <c r="I18" s="25" t="s">
        <v>21</v>
      </c>
      <c r="J18" s="26" t="s">
        <v>22</v>
      </c>
      <c r="K18" s="27" t="s">
        <v>23</v>
      </c>
      <c r="L18" s="25" t="s">
        <v>24</v>
      </c>
      <c r="M18" s="26" t="s">
        <v>22</v>
      </c>
      <c r="N18" s="27" t="s">
        <v>23</v>
      </c>
      <c r="O18" s="149" t="s">
        <v>40</v>
      </c>
      <c r="P18" s="150"/>
      <c r="Q18" s="149"/>
      <c r="R18" s="179" t="s">
        <v>151</v>
      </c>
      <c r="S18" s="133"/>
      <c r="T18" s="134"/>
      <c r="U18" s="29" t="s">
        <v>41</v>
      </c>
      <c r="V18" s="28" t="s">
        <v>42</v>
      </c>
      <c r="W18" s="30"/>
      <c r="X18" s="31" t="s">
        <v>43</v>
      </c>
      <c r="Y18" s="32" t="str">
        <f>IF(B18="","0000",B18)&amp;IF(D18="","0000000000",D18)&amp;IF(E18="","000",E18)&amp;IF(F18="","000000",F18)&amp;IF(G18="","000",G18)</f>
        <v>05029390029120244150211221</v>
      </c>
      <c r="Z18" s="33" t="s">
        <v>28</v>
      </c>
      <c r="AA18" s="33" t="s">
        <v>29</v>
      </c>
    </row>
    <row r="19" spans="1:27" ht="57" x14ac:dyDescent="0.25">
      <c r="A19" s="13"/>
      <c r="B19" s="197" t="s">
        <v>32</v>
      </c>
      <c r="C19" s="198"/>
      <c r="D19" s="22" t="s">
        <v>44</v>
      </c>
      <c r="E19" s="22" t="s">
        <v>38</v>
      </c>
      <c r="F19" s="22" t="s">
        <v>19</v>
      </c>
      <c r="G19" s="23" t="s">
        <v>39</v>
      </c>
      <c r="H19" s="24">
        <v>24000</v>
      </c>
      <c r="I19" s="25" t="s">
        <v>21</v>
      </c>
      <c r="J19" s="26" t="s">
        <v>22</v>
      </c>
      <c r="K19" s="27" t="s">
        <v>23</v>
      </c>
      <c r="L19" s="25" t="s">
        <v>24</v>
      </c>
      <c r="M19" s="26" t="s">
        <v>22</v>
      </c>
      <c r="N19" s="27" t="s">
        <v>23</v>
      </c>
      <c r="O19" s="149" t="s">
        <v>45</v>
      </c>
      <c r="P19" s="150"/>
      <c r="Q19" s="149"/>
      <c r="R19" s="179" t="s">
        <v>152</v>
      </c>
      <c r="S19" s="133"/>
      <c r="T19" s="134"/>
      <c r="U19" s="29" t="s">
        <v>41</v>
      </c>
      <c r="V19" s="28" t="s">
        <v>42</v>
      </c>
      <c r="W19" s="30"/>
      <c r="X19" s="31" t="s">
        <v>43</v>
      </c>
      <c r="Y19" s="32" t="str">
        <f>IF(B19="","0000",B19)&amp;IF(D19="","0000000000",D19)&amp;IF(E19="","000",E19)&amp;IF(F19="","000000",F19)&amp;IF(G19="","000",G19)</f>
        <v>05033500013510244150211221</v>
      </c>
      <c r="Z19" s="33" t="s">
        <v>28</v>
      </c>
      <c r="AA19" s="33" t="s">
        <v>29</v>
      </c>
    </row>
    <row r="20" spans="1:27" ht="57" x14ac:dyDescent="0.25">
      <c r="A20" s="13"/>
      <c r="B20" s="197" t="s">
        <v>34</v>
      </c>
      <c r="C20" s="198"/>
      <c r="D20" s="22" t="s">
        <v>33</v>
      </c>
      <c r="E20" s="22" t="s">
        <v>38</v>
      </c>
      <c r="F20" s="22" t="s">
        <v>19</v>
      </c>
      <c r="G20" s="23" t="s">
        <v>39</v>
      </c>
      <c r="H20" s="24">
        <v>13214.56</v>
      </c>
      <c r="I20" s="25" t="s">
        <v>21</v>
      </c>
      <c r="J20" s="26" t="s">
        <v>22</v>
      </c>
      <c r="K20" s="27" t="s">
        <v>23</v>
      </c>
      <c r="L20" s="25" t="s">
        <v>24</v>
      </c>
      <c r="M20" s="26" t="s">
        <v>22</v>
      </c>
      <c r="N20" s="27" t="s">
        <v>23</v>
      </c>
      <c r="O20" s="149" t="s">
        <v>45</v>
      </c>
      <c r="P20" s="150"/>
      <c r="Q20" s="149"/>
      <c r="R20" s="179" t="s">
        <v>152</v>
      </c>
      <c r="S20" s="133"/>
      <c r="T20" s="134"/>
      <c r="U20" s="29" t="s">
        <v>41</v>
      </c>
      <c r="V20" s="28" t="s">
        <v>42</v>
      </c>
      <c r="W20" s="30"/>
      <c r="X20" s="31" t="s">
        <v>43</v>
      </c>
      <c r="Y20" s="32" t="str">
        <f>IF(B20="","0000",B20)&amp;IF(D20="","0000000000",D20)&amp;IF(E20="","000",E20)&amp;IF(F20="","000000",F20)&amp;IF(G20="","000",G20)</f>
        <v>05059390013350244150211221</v>
      </c>
      <c r="Z20" s="33" t="s">
        <v>28</v>
      </c>
      <c r="AA20" s="33" t="s">
        <v>29</v>
      </c>
    </row>
    <row r="21" spans="1:27" ht="57" x14ac:dyDescent="0.25">
      <c r="A21" s="13"/>
      <c r="B21" s="197" t="s">
        <v>34</v>
      </c>
      <c r="C21" s="198"/>
      <c r="D21" s="22" t="s">
        <v>33</v>
      </c>
      <c r="E21" s="22" t="s">
        <v>38</v>
      </c>
      <c r="F21" s="22" t="s">
        <v>19</v>
      </c>
      <c r="G21" s="23" t="s">
        <v>39</v>
      </c>
      <c r="H21" s="24">
        <v>2800</v>
      </c>
      <c r="I21" s="25" t="s">
        <v>21</v>
      </c>
      <c r="J21" s="26" t="s">
        <v>22</v>
      </c>
      <c r="K21" s="27" t="s">
        <v>23</v>
      </c>
      <c r="L21" s="25" t="s">
        <v>24</v>
      </c>
      <c r="M21" s="26" t="s">
        <v>22</v>
      </c>
      <c r="N21" s="27" t="s">
        <v>23</v>
      </c>
      <c r="O21" s="149" t="s">
        <v>40</v>
      </c>
      <c r="P21" s="150"/>
      <c r="Q21" s="149"/>
      <c r="R21" s="179" t="s">
        <v>151</v>
      </c>
      <c r="S21" s="133"/>
      <c r="T21" s="134"/>
      <c r="U21" s="29" t="s">
        <v>41</v>
      </c>
      <c r="V21" s="28" t="s">
        <v>42</v>
      </c>
      <c r="W21" s="30"/>
      <c r="X21" s="31" t="s">
        <v>43</v>
      </c>
      <c r="Y21" s="32" t="str">
        <f>IF(B21="","0000",B21)&amp;IF(D21="","0000000000",D21)&amp;IF(E21="","000",E21)&amp;IF(F21="","000000",F21)&amp;IF(G21="","000",G21)</f>
        <v>05059390013350244150211221</v>
      </c>
      <c r="Z21" s="33" t="s">
        <v>28</v>
      </c>
      <c r="AA21" s="33" t="s">
        <v>29</v>
      </c>
    </row>
    <row r="22" spans="1:27" x14ac:dyDescent="0.25">
      <c r="A22" s="13"/>
      <c r="B22" s="199" t="s">
        <v>37</v>
      </c>
      <c r="C22" s="200"/>
      <c r="D22" s="200"/>
      <c r="E22" s="200"/>
      <c r="F22" s="191" t="s">
        <v>43</v>
      </c>
      <c r="G22" s="192"/>
      <c r="H22" s="34">
        <v>40176.94</v>
      </c>
      <c r="I22" s="182"/>
      <c r="J22" s="183"/>
      <c r="K22" s="184"/>
      <c r="L22" s="182"/>
      <c r="M22" s="183"/>
      <c r="N22" s="184"/>
      <c r="O22" s="147"/>
      <c r="P22" s="148"/>
      <c r="Q22" s="147"/>
      <c r="R22" s="135"/>
      <c r="S22" s="136"/>
      <c r="T22" s="137"/>
      <c r="U22" s="36"/>
      <c r="V22" s="35"/>
      <c r="W22" s="30"/>
      <c r="X22" s="31" t="s">
        <v>43</v>
      </c>
      <c r="Y22" s="31"/>
      <c r="Z22" s="33"/>
      <c r="AA22" s="33"/>
    </row>
    <row r="23" spans="1:27" ht="57" x14ac:dyDescent="0.25">
      <c r="A23" s="13"/>
      <c r="B23" s="197" t="s">
        <v>46</v>
      </c>
      <c r="C23" s="198"/>
      <c r="D23" s="22" t="s">
        <v>47</v>
      </c>
      <c r="E23" s="22" t="s">
        <v>48</v>
      </c>
      <c r="F23" s="22" t="s">
        <v>19</v>
      </c>
      <c r="G23" s="23" t="s">
        <v>49</v>
      </c>
      <c r="H23" s="24">
        <v>51060.69</v>
      </c>
      <c r="I23" s="25" t="s">
        <v>24</v>
      </c>
      <c r="J23" s="26" t="s">
        <v>22</v>
      </c>
      <c r="K23" s="27" t="s">
        <v>23</v>
      </c>
      <c r="L23" s="25" t="s">
        <v>24</v>
      </c>
      <c r="M23" s="26" t="s">
        <v>22</v>
      </c>
      <c r="N23" s="27" t="s">
        <v>23</v>
      </c>
      <c r="O23" s="149" t="s">
        <v>50</v>
      </c>
      <c r="P23" s="150"/>
      <c r="Q23" s="149"/>
      <c r="R23" s="179" t="s">
        <v>153</v>
      </c>
      <c r="S23" s="133"/>
      <c r="T23" s="134"/>
      <c r="U23" s="29" t="s">
        <v>41</v>
      </c>
      <c r="V23" s="28" t="s">
        <v>42</v>
      </c>
      <c r="W23" s="30"/>
      <c r="X23" s="31" t="s">
        <v>51</v>
      </c>
      <c r="Y23" s="32" t="str">
        <f t="shared" ref="Y23:Y29" si="0">IF(B23="","0000",B23)&amp;IF(D23="","0000000000",D23)&amp;IF(E23="","000",E23)&amp;IF(F23="","000000",F23)&amp;IF(G23="","000",G23)</f>
        <v>01132900023700247150211223</v>
      </c>
      <c r="Z23" s="33" t="s">
        <v>29</v>
      </c>
      <c r="AA23" s="33" t="s">
        <v>29</v>
      </c>
    </row>
    <row r="24" spans="1:27" ht="57" x14ac:dyDescent="0.25">
      <c r="A24" s="13"/>
      <c r="B24" s="197" t="s">
        <v>30</v>
      </c>
      <c r="C24" s="198"/>
      <c r="D24" s="22" t="s">
        <v>31</v>
      </c>
      <c r="E24" s="22" t="s">
        <v>48</v>
      </c>
      <c r="F24" s="22" t="s">
        <v>19</v>
      </c>
      <c r="G24" s="23" t="s">
        <v>49</v>
      </c>
      <c r="H24" s="24">
        <v>22544.45</v>
      </c>
      <c r="I24" s="25" t="s">
        <v>21</v>
      </c>
      <c r="J24" s="26" t="s">
        <v>22</v>
      </c>
      <c r="K24" s="27" t="s">
        <v>23</v>
      </c>
      <c r="L24" s="25" t="s">
        <v>24</v>
      </c>
      <c r="M24" s="26" t="s">
        <v>22</v>
      </c>
      <c r="N24" s="27" t="s">
        <v>23</v>
      </c>
      <c r="O24" s="149" t="s">
        <v>52</v>
      </c>
      <c r="P24" s="150"/>
      <c r="Q24" s="149"/>
      <c r="R24" s="179" t="s">
        <v>154</v>
      </c>
      <c r="S24" s="133"/>
      <c r="T24" s="134"/>
      <c r="U24" s="29" t="s">
        <v>41</v>
      </c>
      <c r="V24" s="28" t="s">
        <v>42</v>
      </c>
      <c r="W24" s="30"/>
      <c r="X24" s="31" t="s">
        <v>51</v>
      </c>
      <c r="Y24" s="32" t="str">
        <f t="shared" si="0"/>
        <v>05029390029120247150211223</v>
      </c>
      <c r="Z24" s="33" t="s">
        <v>28</v>
      </c>
      <c r="AA24" s="33" t="s">
        <v>29</v>
      </c>
    </row>
    <row r="25" spans="1:27" ht="57" customHeight="1" x14ac:dyDescent="0.25">
      <c r="A25" s="13"/>
      <c r="B25" s="197" t="s">
        <v>30</v>
      </c>
      <c r="C25" s="198"/>
      <c r="D25" s="22" t="s">
        <v>31</v>
      </c>
      <c r="E25" s="22" t="s">
        <v>48</v>
      </c>
      <c r="F25" s="22" t="s">
        <v>19</v>
      </c>
      <c r="G25" s="23" t="s">
        <v>49</v>
      </c>
      <c r="H25" s="24">
        <v>2726.67</v>
      </c>
      <c r="I25" s="25" t="s">
        <v>21</v>
      </c>
      <c r="J25" s="26" t="s">
        <v>22</v>
      </c>
      <c r="K25" s="27" t="s">
        <v>23</v>
      </c>
      <c r="L25" s="25" t="s">
        <v>24</v>
      </c>
      <c r="M25" s="26" t="s">
        <v>22</v>
      </c>
      <c r="N25" s="27" t="s">
        <v>23</v>
      </c>
      <c r="O25" s="149" t="s">
        <v>50</v>
      </c>
      <c r="P25" s="150"/>
      <c r="Q25" s="149"/>
      <c r="R25" s="179" t="s">
        <v>153</v>
      </c>
      <c r="S25" s="133"/>
      <c r="T25" s="134"/>
      <c r="U25" s="29" t="s">
        <v>41</v>
      </c>
      <c r="V25" s="28" t="s">
        <v>42</v>
      </c>
      <c r="W25" s="30"/>
      <c r="X25" s="31" t="s">
        <v>51</v>
      </c>
      <c r="Y25" s="32" t="str">
        <f t="shared" si="0"/>
        <v>05029390029120247150211223</v>
      </c>
      <c r="Z25" s="33" t="s">
        <v>28</v>
      </c>
      <c r="AA25" s="33" t="s">
        <v>29</v>
      </c>
    </row>
    <row r="26" spans="1:27" ht="57" x14ac:dyDescent="0.25">
      <c r="A26" s="13"/>
      <c r="B26" s="197" t="s">
        <v>32</v>
      </c>
      <c r="C26" s="198"/>
      <c r="D26" s="22" t="s">
        <v>53</v>
      </c>
      <c r="E26" s="22" t="s">
        <v>48</v>
      </c>
      <c r="F26" s="22" t="s">
        <v>19</v>
      </c>
      <c r="G26" s="23" t="s">
        <v>49</v>
      </c>
      <c r="H26" s="24">
        <v>77.19</v>
      </c>
      <c r="I26" s="25" t="s">
        <v>21</v>
      </c>
      <c r="J26" s="26" t="s">
        <v>22</v>
      </c>
      <c r="K26" s="27" t="s">
        <v>54</v>
      </c>
      <c r="L26" s="25" t="s">
        <v>24</v>
      </c>
      <c r="M26" s="26" t="s">
        <v>22</v>
      </c>
      <c r="N26" s="27" t="s">
        <v>23</v>
      </c>
      <c r="O26" s="149" t="s">
        <v>45</v>
      </c>
      <c r="P26" s="150"/>
      <c r="Q26" s="149"/>
      <c r="R26" s="179" t="s">
        <v>152</v>
      </c>
      <c r="S26" s="133"/>
      <c r="T26" s="134"/>
      <c r="U26" s="29" t="s">
        <v>41</v>
      </c>
      <c r="V26" s="28" t="s">
        <v>42</v>
      </c>
      <c r="W26" s="30"/>
      <c r="X26" s="31" t="s">
        <v>51</v>
      </c>
      <c r="Y26" s="32" t="str">
        <f t="shared" si="0"/>
        <v>05033500013530247150211223</v>
      </c>
      <c r="Z26" s="33" t="s">
        <v>55</v>
      </c>
      <c r="AA26" s="33" t="s">
        <v>29</v>
      </c>
    </row>
    <row r="27" spans="1:27" ht="57" x14ac:dyDescent="0.25">
      <c r="A27" s="13"/>
      <c r="B27" s="197" t="s">
        <v>32</v>
      </c>
      <c r="C27" s="198"/>
      <c r="D27" s="22" t="s">
        <v>53</v>
      </c>
      <c r="E27" s="22" t="s">
        <v>48</v>
      </c>
      <c r="F27" s="22" t="s">
        <v>19</v>
      </c>
      <c r="G27" s="23" t="s">
        <v>49</v>
      </c>
      <c r="H27" s="24">
        <v>1775878.54</v>
      </c>
      <c r="I27" s="25" t="s">
        <v>21</v>
      </c>
      <c r="J27" s="26" t="s">
        <v>22</v>
      </c>
      <c r="K27" s="27" t="s">
        <v>23</v>
      </c>
      <c r="L27" s="25" t="s">
        <v>24</v>
      </c>
      <c r="M27" s="26" t="s">
        <v>22</v>
      </c>
      <c r="N27" s="27" t="s">
        <v>23</v>
      </c>
      <c r="O27" s="149" t="s">
        <v>50</v>
      </c>
      <c r="P27" s="150"/>
      <c r="Q27" s="149"/>
      <c r="R27" s="179" t="s">
        <v>153</v>
      </c>
      <c r="S27" s="133"/>
      <c r="T27" s="134"/>
      <c r="U27" s="29" t="s">
        <v>41</v>
      </c>
      <c r="V27" s="28" t="s">
        <v>42</v>
      </c>
      <c r="W27" s="30"/>
      <c r="X27" s="31" t="s">
        <v>51</v>
      </c>
      <c r="Y27" s="32" t="str">
        <f t="shared" si="0"/>
        <v>05033500013530247150211223</v>
      </c>
      <c r="Z27" s="33" t="s">
        <v>28</v>
      </c>
      <c r="AA27" s="33" t="s">
        <v>29</v>
      </c>
    </row>
    <row r="28" spans="1:27" ht="57" customHeight="1" x14ac:dyDescent="0.25">
      <c r="A28" s="13"/>
      <c r="B28" s="197" t="s">
        <v>34</v>
      </c>
      <c r="C28" s="198"/>
      <c r="D28" s="22" t="s">
        <v>33</v>
      </c>
      <c r="E28" s="22" t="s">
        <v>48</v>
      </c>
      <c r="F28" s="22" t="s">
        <v>19</v>
      </c>
      <c r="G28" s="23" t="s">
        <v>49</v>
      </c>
      <c r="H28" s="24">
        <v>218729.1</v>
      </c>
      <c r="I28" s="25" t="s">
        <v>21</v>
      </c>
      <c r="J28" s="26" t="s">
        <v>22</v>
      </c>
      <c r="K28" s="27" t="s">
        <v>23</v>
      </c>
      <c r="L28" s="25" t="s">
        <v>24</v>
      </c>
      <c r="M28" s="26" t="s">
        <v>22</v>
      </c>
      <c r="N28" s="27" t="s">
        <v>23</v>
      </c>
      <c r="O28" s="149" t="s">
        <v>52</v>
      </c>
      <c r="P28" s="150"/>
      <c r="Q28" s="149"/>
      <c r="R28" s="179" t="s">
        <v>154</v>
      </c>
      <c r="S28" s="133"/>
      <c r="T28" s="134"/>
      <c r="U28" s="29" t="s">
        <v>41</v>
      </c>
      <c r="V28" s="28" t="s">
        <v>42</v>
      </c>
      <c r="W28" s="30"/>
      <c r="X28" s="31" t="s">
        <v>51</v>
      </c>
      <c r="Y28" s="32" t="str">
        <f t="shared" si="0"/>
        <v>05059390013350247150211223</v>
      </c>
      <c r="Z28" s="33" t="s">
        <v>28</v>
      </c>
      <c r="AA28" s="33" t="s">
        <v>29</v>
      </c>
    </row>
    <row r="29" spans="1:27" ht="57" x14ac:dyDescent="0.25">
      <c r="A29" s="13"/>
      <c r="B29" s="197" t="s">
        <v>34</v>
      </c>
      <c r="C29" s="198"/>
      <c r="D29" s="22" t="s">
        <v>33</v>
      </c>
      <c r="E29" s="22" t="s">
        <v>48</v>
      </c>
      <c r="F29" s="22" t="s">
        <v>19</v>
      </c>
      <c r="G29" s="23" t="s">
        <v>49</v>
      </c>
      <c r="H29" s="24">
        <v>21555.279999999999</v>
      </c>
      <c r="I29" s="25" t="s">
        <v>21</v>
      </c>
      <c r="J29" s="26" t="s">
        <v>22</v>
      </c>
      <c r="K29" s="27" t="s">
        <v>23</v>
      </c>
      <c r="L29" s="25" t="s">
        <v>24</v>
      </c>
      <c r="M29" s="26" t="s">
        <v>22</v>
      </c>
      <c r="N29" s="27" t="s">
        <v>23</v>
      </c>
      <c r="O29" s="149" t="s">
        <v>50</v>
      </c>
      <c r="P29" s="150"/>
      <c r="Q29" s="149"/>
      <c r="R29" s="179" t="s">
        <v>153</v>
      </c>
      <c r="S29" s="133"/>
      <c r="T29" s="134"/>
      <c r="U29" s="29" t="s">
        <v>41</v>
      </c>
      <c r="V29" s="28" t="s">
        <v>42</v>
      </c>
      <c r="W29" s="30"/>
      <c r="X29" s="31" t="s">
        <v>51</v>
      </c>
      <c r="Y29" s="32" t="str">
        <f t="shared" si="0"/>
        <v>05059390013350247150211223</v>
      </c>
      <c r="Z29" s="33" t="s">
        <v>28</v>
      </c>
      <c r="AA29" s="33" t="s">
        <v>29</v>
      </c>
    </row>
    <row r="30" spans="1:27" x14ac:dyDescent="0.25">
      <c r="A30" s="13"/>
      <c r="B30" s="199" t="s">
        <v>37</v>
      </c>
      <c r="C30" s="200"/>
      <c r="D30" s="200"/>
      <c r="E30" s="200"/>
      <c r="F30" s="191" t="s">
        <v>51</v>
      </c>
      <c r="G30" s="192"/>
      <c r="H30" s="34">
        <v>2092571.92</v>
      </c>
      <c r="I30" s="182"/>
      <c r="J30" s="183"/>
      <c r="K30" s="184"/>
      <c r="L30" s="182"/>
      <c r="M30" s="183"/>
      <c r="N30" s="184"/>
      <c r="O30" s="147"/>
      <c r="P30" s="148"/>
      <c r="Q30" s="147"/>
      <c r="R30" s="135"/>
      <c r="S30" s="136"/>
      <c r="T30" s="137"/>
      <c r="U30" s="36"/>
      <c r="V30" s="35"/>
      <c r="W30" s="30"/>
      <c r="X30" s="31" t="s">
        <v>51</v>
      </c>
      <c r="Y30" s="31"/>
      <c r="Z30" s="33"/>
      <c r="AA30" s="33"/>
    </row>
    <row r="31" spans="1:27" x14ac:dyDescent="0.25">
      <c r="A31" s="13"/>
      <c r="B31" s="197" t="s">
        <v>16</v>
      </c>
      <c r="C31" s="198"/>
      <c r="D31" s="22" t="s">
        <v>56</v>
      </c>
      <c r="E31" s="22" t="s">
        <v>38</v>
      </c>
      <c r="F31" s="22" t="s">
        <v>19</v>
      </c>
      <c r="G31" s="23" t="s">
        <v>57</v>
      </c>
      <c r="H31" s="24">
        <v>25223.1</v>
      </c>
      <c r="I31" s="25" t="s">
        <v>58</v>
      </c>
      <c r="J31" s="26" t="s">
        <v>22</v>
      </c>
      <c r="K31" s="27" t="s">
        <v>23</v>
      </c>
      <c r="L31" s="25" t="s">
        <v>24</v>
      </c>
      <c r="M31" s="26" t="s">
        <v>22</v>
      </c>
      <c r="N31" s="27" t="s">
        <v>23</v>
      </c>
      <c r="O31" s="149"/>
      <c r="P31" s="150"/>
      <c r="Q31" s="149"/>
      <c r="R31" s="132"/>
      <c r="S31" s="133"/>
      <c r="T31" s="134"/>
      <c r="U31" s="29" t="s">
        <v>59</v>
      </c>
      <c r="V31" s="28"/>
      <c r="W31" s="30"/>
      <c r="X31" s="31" t="s">
        <v>60</v>
      </c>
      <c r="Y31" s="32" t="str">
        <f>IF(B31="","0000",B31)&amp;IF(D31="","0000000000",D31)&amp;IF(E31="","000",E31)&amp;IF(F31="","000000",F31)&amp;IF(G31="","000",G31)</f>
        <v>0409210009Д040244150211225</v>
      </c>
      <c r="Z31" s="33" t="s">
        <v>61</v>
      </c>
      <c r="AA31" s="33" t="s">
        <v>29</v>
      </c>
    </row>
    <row r="32" spans="1:27" x14ac:dyDescent="0.25">
      <c r="A32" s="13"/>
      <c r="B32" s="199" t="s">
        <v>37</v>
      </c>
      <c r="C32" s="200"/>
      <c r="D32" s="200"/>
      <c r="E32" s="200"/>
      <c r="F32" s="191" t="s">
        <v>60</v>
      </c>
      <c r="G32" s="192"/>
      <c r="H32" s="34">
        <v>25223.1</v>
      </c>
      <c r="I32" s="182"/>
      <c r="J32" s="183"/>
      <c r="K32" s="184"/>
      <c r="L32" s="182"/>
      <c r="M32" s="183"/>
      <c r="N32" s="184"/>
      <c r="O32" s="147"/>
      <c r="P32" s="148"/>
      <c r="Q32" s="147"/>
      <c r="R32" s="135"/>
      <c r="S32" s="136"/>
      <c r="T32" s="137"/>
      <c r="U32" s="36"/>
      <c r="V32" s="35"/>
      <c r="W32" s="30"/>
      <c r="X32" s="31" t="s">
        <v>60</v>
      </c>
      <c r="Y32" s="31"/>
      <c r="Z32" s="33"/>
      <c r="AA32" s="33"/>
    </row>
    <row r="33" spans="1:29" ht="90.75" x14ac:dyDescent="0.25">
      <c r="A33" s="13"/>
      <c r="B33" s="197" t="s">
        <v>46</v>
      </c>
      <c r="C33" s="198"/>
      <c r="D33" s="22" t="s">
        <v>62</v>
      </c>
      <c r="E33" s="22" t="s">
        <v>38</v>
      </c>
      <c r="F33" s="22" t="s">
        <v>19</v>
      </c>
      <c r="G33" s="23" t="s">
        <v>63</v>
      </c>
      <c r="H33" s="24">
        <v>22017.360000000001</v>
      </c>
      <c r="I33" s="25" t="s">
        <v>21</v>
      </c>
      <c r="J33" s="26" t="s">
        <v>22</v>
      </c>
      <c r="K33" s="27" t="s">
        <v>23</v>
      </c>
      <c r="L33" s="25" t="s">
        <v>21</v>
      </c>
      <c r="M33" s="26" t="s">
        <v>22</v>
      </c>
      <c r="N33" s="27" t="s">
        <v>23</v>
      </c>
      <c r="O33" s="149" t="s">
        <v>52</v>
      </c>
      <c r="P33" s="150"/>
      <c r="Q33" s="149"/>
      <c r="R33" s="179" t="s">
        <v>154</v>
      </c>
      <c r="S33" s="133"/>
      <c r="T33" s="134"/>
      <c r="U33" s="29" t="s">
        <v>21</v>
      </c>
      <c r="V33" s="28" t="s">
        <v>64</v>
      </c>
      <c r="W33" s="30"/>
      <c r="X33" s="31" t="s">
        <v>65</v>
      </c>
      <c r="Y33" s="32" t="str">
        <f t="shared" ref="Y33:Y40" si="1">IF(B33="","0000",B33)&amp;IF(D33="","0000000000",D33)&amp;IF(E33="","000",E33)&amp;IF(F33="","000000",F33)&amp;IF(G33="","000",G33)</f>
        <v>01132900023690244150211226</v>
      </c>
      <c r="Z33" s="33" t="s">
        <v>28</v>
      </c>
      <c r="AA33" s="33" t="s">
        <v>28</v>
      </c>
    </row>
    <row r="34" spans="1:29" ht="57" x14ac:dyDescent="0.25">
      <c r="A34" s="13"/>
      <c r="B34" s="197" t="s">
        <v>16</v>
      </c>
      <c r="C34" s="198"/>
      <c r="D34" s="22" t="s">
        <v>17</v>
      </c>
      <c r="E34" s="22" t="s">
        <v>38</v>
      </c>
      <c r="F34" s="22" t="s">
        <v>19</v>
      </c>
      <c r="G34" s="23" t="s">
        <v>63</v>
      </c>
      <c r="H34" s="24">
        <v>2145</v>
      </c>
      <c r="I34" s="25" t="s">
        <v>21</v>
      </c>
      <c r="J34" s="26" t="s">
        <v>22</v>
      </c>
      <c r="K34" s="27" t="s">
        <v>23</v>
      </c>
      <c r="L34" s="25" t="s">
        <v>24</v>
      </c>
      <c r="M34" s="26" t="s">
        <v>22</v>
      </c>
      <c r="N34" s="27" t="s">
        <v>23</v>
      </c>
      <c r="O34" s="149" t="s">
        <v>66</v>
      </c>
      <c r="P34" s="150"/>
      <c r="Q34" s="149"/>
      <c r="R34" s="179" t="s">
        <v>155</v>
      </c>
      <c r="S34" s="133"/>
      <c r="T34" s="134"/>
      <c r="U34" s="29" t="s">
        <v>41</v>
      </c>
      <c r="V34" s="28" t="s">
        <v>42</v>
      </c>
      <c r="W34" s="30"/>
      <c r="X34" s="31" t="s">
        <v>65</v>
      </c>
      <c r="Y34" s="32" t="str">
        <f t="shared" si="1"/>
        <v>0409110009Д010244150211226</v>
      </c>
      <c r="Z34" s="33" t="s">
        <v>28</v>
      </c>
      <c r="AA34" s="33" t="s">
        <v>29</v>
      </c>
    </row>
    <row r="35" spans="1:29" ht="90.75" x14ac:dyDescent="0.25">
      <c r="A35" s="13"/>
      <c r="B35" s="197" t="s">
        <v>67</v>
      </c>
      <c r="C35" s="198"/>
      <c r="D35" s="22" t="s">
        <v>68</v>
      </c>
      <c r="E35" s="22" t="s">
        <v>38</v>
      </c>
      <c r="F35" s="22" t="s">
        <v>19</v>
      </c>
      <c r="G35" s="23" t="s">
        <v>63</v>
      </c>
      <c r="H35" s="24">
        <v>23880</v>
      </c>
      <c r="I35" s="25" t="s">
        <v>24</v>
      </c>
      <c r="J35" s="26" t="s">
        <v>22</v>
      </c>
      <c r="K35" s="27" t="s">
        <v>54</v>
      </c>
      <c r="L35" s="25" t="s">
        <v>24</v>
      </c>
      <c r="M35" s="26" t="s">
        <v>22</v>
      </c>
      <c r="N35" s="27" t="s">
        <v>54</v>
      </c>
      <c r="O35" s="221" t="s">
        <v>69</v>
      </c>
      <c r="P35" s="150"/>
      <c r="Q35" s="149"/>
      <c r="R35" s="179" t="s">
        <v>161</v>
      </c>
      <c r="S35" s="133"/>
      <c r="T35" s="134"/>
      <c r="U35" s="29" t="s">
        <v>21</v>
      </c>
      <c r="V35" s="28" t="s">
        <v>64</v>
      </c>
      <c r="W35" s="30"/>
      <c r="X35" s="31" t="s">
        <v>65</v>
      </c>
      <c r="Y35" s="32" t="str">
        <f t="shared" si="1"/>
        <v>04122900023680244150211226</v>
      </c>
      <c r="Z35" s="33" t="s">
        <v>70</v>
      </c>
      <c r="AA35" s="33" t="s">
        <v>70</v>
      </c>
    </row>
    <row r="36" spans="1:29" ht="90.75" x14ac:dyDescent="0.25">
      <c r="A36" s="13"/>
      <c r="B36" s="197" t="s">
        <v>71</v>
      </c>
      <c r="C36" s="198"/>
      <c r="D36" s="22" t="s">
        <v>72</v>
      </c>
      <c r="E36" s="22" t="s">
        <v>38</v>
      </c>
      <c r="F36" s="22" t="s">
        <v>19</v>
      </c>
      <c r="G36" s="23" t="s">
        <v>63</v>
      </c>
      <c r="H36" s="24">
        <v>10044.969999999999</v>
      </c>
      <c r="I36" s="25" t="s">
        <v>24</v>
      </c>
      <c r="J36" s="26" t="s">
        <v>22</v>
      </c>
      <c r="K36" s="27" t="s">
        <v>23</v>
      </c>
      <c r="L36" s="25" t="s">
        <v>24</v>
      </c>
      <c r="M36" s="26" t="s">
        <v>22</v>
      </c>
      <c r="N36" s="27" t="s">
        <v>23</v>
      </c>
      <c r="O36" s="149" t="s">
        <v>73</v>
      </c>
      <c r="P36" s="150"/>
      <c r="Q36" s="149"/>
      <c r="R36" s="179" t="s">
        <v>160</v>
      </c>
      <c r="S36" s="133"/>
      <c r="T36" s="134"/>
      <c r="U36" s="29" t="s">
        <v>21</v>
      </c>
      <c r="V36" s="28" t="s">
        <v>64</v>
      </c>
      <c r="W36" s="30"/>
      <c r="X36" s="31" t="s">
        <v>65</v>
      </c>
      <c r="Y36" s="32" t="str">
        <f t="shared" si="1"/>
        <v>05019390029180244150211226</v>
      </c>
      <c r="Z36" s="33" t="s">
        <v>29</v>
      </c>
      <c r="AA36" s="33" t="s">
        <v>29</v>
      </c>
    </row>
    <row r="37" spans="1:29" ht="90.75" x14ac:dyDescent="0.25">
      <c r="A37" s="13"/>
      <c r="B37" s="197" t="s">
        <v>71</v>
      </c>
      <c r="C37" s="198"/>
      <c r="D37" s="22" t="s">
        <v>72</v>
      </c>
      <c r="E37" s="22" t="s">
        <v>38</v>
      </c>
      <c r="F37" s="22" t="s">
        <v>19</v>
      </c>
      <c r="G37" s="23" t="s">
        <v>63</v>
      </c>
      <c r="H37" s="24">
        <v>4804.08</v>
      </c>
      <c r="I37" s="25" t="s">
        <v>24</v>
      </c>
      <c r="J37" s="26" t="s">
        <v>22</v>
      </c>
      <c r="K37" s="27" t="s">
        <v>23</v>
      </c>
      <c r="L37" s="25" t="s">
        <v>24</v>
      </c>
      <c r="M37" s="26" t="s">
        <v>22</v>
      </c>
      <c r="N37" s="27" t="s">
        <v>23</v>
      </c>
      <c r="O37" s="221" t="s">
        <v>74</v>
      </c>
      <c r="P37" s="150"/>
      <c r="Q37" s="149"/>
      <c r="R37" s="179" t="s">
        <v>163</v>
      </c>
      <c r="S37" s="133"/>
      <c r="T37" s="134"/>
      <c r="U37" s="29" t="s">
        <v>21</v>
      </c>
      <c r="V37" s="28" t="s">
        <v>64</v>
      </c>
      <c r="W37" s="30"/>
      <c r="X37" s="31" t="s">
        <v>65</v>
      </c>
      <c r="Y37" s="32" t="str">
        <f t="shared" si="1"/>
        <v>05019390029180244150211226</v>
      </c>
      <c r="Z37" s="33" t="s">
        <v>29</v>
      </c>
      <c r="AA37" s="33" t="s">
        <v>29</v>
      </c>
    </row>
    <row r="38" spans="1:29" ht="57" x14ac:dyDescent="0.25">
      <c r="A38" s="13"/>
      <c r="B38" s="197" t="s">
        <v>30</v>
      </c>
      <c r="C38" s="198"/>
      <c r="D38" s="22" t="s">
        <v>31</v>
      </c>
      <c r="E38" s="22" t="s">
        <v>38</v>
      </c>
      <c r="F38" s="22" t="s">
        <v>19</v>
      </c>
      <c r="G38" s="23" t="s">
        <v>63</v>
      </c>
      <c r="H38" s="24">
        <v>137.25</v>
      </c>
      <c r="I38" s="25" t="s">
        <v>21</v>
      </c>
      <c r="J38" s="26" t="s">
        <v>22</v>
      </c>
      <c r="K38" s="27" t="s">
        <v>23</v>
      </c>
      <c r="L38" s="25" t="s">
        <v>24</v>
      </c>
      <c r="M38" s="26" t="s">
        <v>22</v>
      </c>
      <c r="N38" s="27" t="s">
        <v>23</v>
      </c>
      <c r="O38" s="221" t="s">
        <v>75</v>
      </c>
      <c r="P38" s="150"/>
      <c r="Q38" s="149"/>
      <c r="R38" s="179" t="s">
        <v>162</v>
      </c>
      <c r="S38" s="133"/>
      <c r="T38" s="134"/>
      <c r="U38" s="29" t="s">
        <v>41</v>
      </c>
      <c r="V38" s="28" t="s">
        <v>42</v>
      </c>
      <c r="W38" s="30"/>
      <c r="X38" s="31" t="s">
        <v>65</v>
      </c>
      <c r="Y38" s="32" t="str">
        <f t="shared" si="1"/>
        <v>05029390029120244150211226</v>
      </c>
      <c r="Z38" s="33" t="s">
        <v>28</v>
      </c>
      <c r="AA38" s="33" t="s">
        <v>29</v>
      </c>
    </row>
    <row r="39" spans="1:29" ht="57" x14ac:dyDescent="0.25">
      <c r="A39" s="13"/>
      <c r="B39" s="197" t="s">
        <v>34</v>
      </c>
      <c r="C39" s="198"/>
      <c r="D39" s="22" t="s">
        <v>33</v>
      </c>
      <c r="E39" s="22" t="s">
        <v>38</v>
      </c>
      <c r="F39" s="22" t="s">
        <v>19</v>
      </c>
      <c r="G39" s="23" t="s">
        <v>63</v>
      </c>
      <c r="H39" s="24">
        <v>8085</v>
      </c>
      <c r="I39" s="25" t="s">
        <v>21</v>
      </c>
      <c r="J39" s="26" t="s">
        <v>22</v>
      </c>
      <c r="K39" s="27" t="s">
        <v>23</v>
      </c>
      <c r="L39" s="25" t="s">
        <v>24</v>
      </c>
      <c r="M39" s="26" t="s">
        <v>22</v>
      </c>
      <c r="N39" s="27" t="s">
        <v>23</v>
      </c>
      <c r="O39" s="149" t="s">
        <v>66</v>
      </c>
      <c r="P39" s="150"/>
      <c r="Q39" s="149"/>
      <c r="R39" s="179" t="s">
        <v>155</v>
      </c>
      <c r="S39" s="133"/>
      <c r="T39" s="134"/>
      <c r="U39" s="29" t="s">
        <v>41</v>
      </c>
      <c r="V39" s="28" t="s">
        <v>42</v>
      </c>
      <c r="W39" s="30"/>
      <c r="X39" s="31" t="s">
        <v>65</v>
      </c>
      <c r="Y39" s="32" t="str">
        <f t="shared" si="1"/>
        <v>05059390013350244150211226</v>
      </c>
      <c r="Z39" s="33" t="s">
        <v>28</v>
      </c>
      <c r="AA39" s="33" t="s">
        <v>29</v>
      </c>
    </row>
    <row r="40" spans="1:29" ht="57" x14ac:dyDescent="0.25">
      <c r="A40" s="13"/>
      <c r="B40" s="197" t="s">
        <v>34</v>
      </c>
      <c r="C40" s="198"/>
      <c r="D40" s="22" t="s">
        <v>33</v>
      </c>
      <c r="E40" s="22" t="s">
        <v>38</v>
      </c>
      <c r="F40" s="22" t="s">
        <v>19</v>
      </c>
      <c r="G40" s="23" t="s">
        <v>63</v>
      </c>
      <c r="H40" s="24">
        <v>3300</v>
      </c>
      <c r="I40" s="25" t="s">
        <v>21</v>
      </c>
      <c r="J40" s="26" t="s">
        <v>22</v>
      </c>
      <c r="K40" s="27" t="s">
        <v>23</v>
      </c>
      <c r="L40" s="25" t="s">
        <v>24</v>
      </c>
      <c r="M40" s="26" t="s">
        <v>22</v>
      </c>
      <c r="N40" s="27" t="s">
        <v>23</v>
      </c>
      <c r="O40" s="149" t="s">
        <v>45</v>
      </c>
      <c r="P40" s="150"/>
      <c r="Q40" s="149"/>
      <c r="R40" s="179" t="s">
        <v>152</v>
      </c>
      <c r="S40" s="133"/>
      <c r="T40" s="134"/>
      <c r="U40" s="29" t="s">
        <v>41</v>
      </c>
      <c r="V40" s="28" t="s">
        <v>42</v>
      </c>
      <c r="W40" s="30"/>
      <c r="X40" s="31" t="s">
        <v>65</v>
      </c>
      <c r="Y40" s="32" t="str">
        <f t="shared" si="1"/>
        <v>05059390013350244150211226</v>
      </c>
      <c r="Z40" s="33" t="s">
        <v>28</v>
      </c>
      <c r="AA40" s="33" t="s">
        <v>29</v>
      </c>
    </row>
    <row r="41" spans="1:29" x14ac:dyDescent="0.25">
      <c r="A41" s="13"/>
      <c r="B41" s="199" t="s">
        <v>37</v>
      </c>
      <c r="C41" s="200"/>
      <c r="D41" s="200"/>
      <c r="E41" s="200"/>
      <c r="F41" s="191" t="s">
        <v>65</v>
      </c>
      <c r="G41" s="192"/>
      <c r="H41" s="34">
        <v>74413.66</v>
      </c>
      <c r="I41" s="182"/>
      <c r="J41" s="183"/>
      <c r="K41" s="184"/>
      <c r="L41" s="182"/>
      <c r="M41" s="183"/>
      <c r="N41" s="184"/>
      <c r="O41" s="147"/>
      <c r="P41" s="148"/>
      <c r="Q41" s="147"/>
      <c r="R41" s="135"/>
      <c r="S41" s="136"/>
      <c r="T41" s="137"/>
      <c r="U41" s="36"/>
      <c r="V41" s="35"/>
      <c r="W41" s="30"/>
      <c r="X41" s="31" t="s">
        <v>65</v>
      </c>
      <c r="Y41" s="31"/>
      <c r="Z41" s="33"/>
      <c r="AA41" s="33"/>
    </row>
    <row r="42" spans="1:29" ht="57" x14ac:dyDescent="0.25">
      <c r="A42" s="13"/>
      <c r="B42" s="197" t="s">
        <v>30</v>
      </c>
      <c r="C42" s="198"/>
      <c r="D42" s="22" t="s">
        <v>76</v>
      </c>
      <c r="E42" s="22" t="s">
        <v>77</v>
      </c>
      <c r="F42" s="22" t="s">
        <v>19</v>
      </c>
      <c r="G42" s="23" t="s">
        <v>78</v>
      </c>
      <c r="H42" s="24">
        <v>955179.69</v>
      </c>
      <c r="I42" s="25" t="s">
        <v>24</v>
      </c>
      <c r="J42" s="26" t="s">
        <v>22</v>
      </c>
      <c r="K42" s="27" t="s">
        <v>23</v>
      </c>
      <c r="L42" s="25" t="s">
        <v>24</v>
      </c>
      <c r="M42" s="26" t="s">
        <v>22</v>
      </c>
      <c r="N42" s="27" t="s">
        <v>23</v>
      </c>
      <c r="O42" s="149" t="s">
        <v>79</v>
      </c>
      <c r="P42" s="150"/>
      <c r="Q42" s="149"/>
      <c r="R42" s="179" t="s">
        <v>158</v>
      </c>
      <c r="S42" s="133"/>
      <c r="T42" s="134"/>
      <c r="U42" s="29" t="s">
        <v>41</v>
      </c>
      <c r="V42" s="28" t="s">
        <v>42</v>
      </c>
      <c r="W42" s="30"/>
      <c r="X42" s="31" t="s">
        <v>80</v>
      </c>
      <c r="Y42" s="32" t="str">
        <f>IF(B42="","0000",B42)&amp;IF(D42="","0000000000",D42)&amp;IF(E42="","000",E42)&amp;IF(F42="","000000",F42)&amp;IF(G42="","000",G42)</f>
        <v>05029390029030414150211310</v>
      </c>
      <c r="Z42" s="33" t="s">
        <v>29</v>
      </c>
      <c r="AA42" s="33" t="s">
        <v>29</v>
      </c>
    </row>
    <row r="43" spans="1:29" x14ac:dyDescent="0.25">
      <c r="A43" s="13"/>
      <c r="B43" s="199" t="s">
        <v>37</v>
      </c>
      <c r="C43" s="200"/>
      <c r="D43" s="200"/>
      <c r="E43" s="200"/>
      <c r="F43" s="191" t="s">
        <v>80</v>
      </c>
      <c r="G43" s="192"/>
      <c r="H43" s="34">
        <v>955179.69</v>
      </c>
      <c r="I43" s="182"/>
      <c r="J43" s="183"/>
      <c r="K43" s="184"/>
      <c r="L43" s="182"/>
      <c r="M43" s="183"/>
      <c r="N43" s="184"/>
      <c r="O43" s="147"/>
      <c r="P43" s="148"/>
      <c r="Q43" s="147"/>
      <c r="R43" s="135"/>
      <c r="S43" s="136"/>
      <c r="T43" s="137"/>
      <c r="U43" s="36"/>
      <c r="V43" s="35"/>
      <c r="W43" s="30"/>
      <c r="X43" s="31" t="s">
        <v>80</v>
      </c>
      <c r="Y43" s="31"/>
      <c r="Z43" s="33"/>
      <c r="AA43" s="33"/>
    </row>
    <row r="44" spans="1:29" ht="90.75" x14ac:dyDescent="0.25">
      <c r="A44" s="13"/>
      <c r="B44" s="197" t="s">
        <v>81</v>
      </c>
      <c r="C44" s="198"/>
      <c r="D44" s="22" t="s">
        <v>82</v>
      </c>
      <c r="E44" s="22" t="s">
        <v>38</v>
      </c>
      <c r="F44" s="22" t="s">
        <v>19</v>
      </c>
      <c r="G44" s="23" t="s">
        <v>83</v>
      </c>
      <c r="H44" s="24">
        <v>22671</v>
      </c>
      <c r="I44" s="25" t="s">
        <v>24</v>
      </c>
      <c r="J44" s="26" t="s">
        <v>22</v>
      </c>
      <c r="K44" s="27" t="s">
        <v>23</v>
      </c>
      <c r="L44" s="25" t="s">
        <v>24</v>
      </c>
      <c r="M44" s="26" t="s">
        <v>22</v>
      </c>
      <c r="N44" s="27" t="s">
        <v>23</v>
      </c>
      <c r="O44" s="149" t="s">
        <v>84</v>
      </c>
      <c r="P44" s="150"/>
      <c r="Q44" s="149"/>
      <c r="R44" s="179" t="s">
        <v>159</v>
      </c>
      <c r="S44" s="133"/>
      <c r="T44" s="134"/>
      <c r="U44" s="29" t="s">
        <v>21</v>
      </c>
      <c r="V44" s="28" t="s">
        <v>64</v>
      </c>
      <c r="W44" s="30"/>
      <c r="X44" s="31" t="s">
        <v>85</v>
      </c>
      <c r="Y44" s="32" t="str">
        <f>IF(B44="","0000",B44)&amp;IF(D44="","0000000000",D44)&amp;IF(E44="","000",E44)&amp;IF(F44="","000000",F44)&amp;IF(G44="","000",G44)</f>
        <v>11019390029060244150211349</v>
      </c>
      <c r="Z44" s="33" t="s">
        <v>29</v>
      </c>
      <c r="AA44" s="33" t="s">
        <v>29</v>
      </c>
    </row>
    <row r="45" spans="1:29" ht="15" customHeight="1" x14ac:dyDescent="0.25">
      <c r="A45" s="13"/>
      <c r="B45" s="199" t="s">
        <v>37</v>
      </c>
      <c r="C45" s="200"/>
      <c r="D45" s="200"/>
      <c r="E45" s="200"/>
      <c r="F45" s="191" t="s">
        <v>85</v>
      </c>
      <c r="G45" s="192"/>
      <c r="H45" s="34">
        <v>22671</v>
      </c>
      <c r="I45" s="182"/>
      <c r="J45" s="183"/>
      <c r="K45" s="184"/>
      <c r="L45" s="182"/>
      <c r="M45" s="183"/>
      <c r="N45" s="184"/>
      <c r="O45" s="147"/>
      <c r="P45" s="148"/>
      <c r="Q45" s="147"/>
      <c r="R45" s="135"/>
      <c r="S45" s="136"/>
      <c r="T45" s="137"/>
      <c r="U45" s="36"/>
      <c r="V45" s="35"/>
      <c r="W45" s="30"/>
      <c r="X45" s="31" t="s">
        <v>85</v>
      </c>
      <c r="Y45" s="31"/>
      <c r="Z45" s="33"/>
      <c r="AA45" s="33"/>
    </row>
    <row r="46" spans="1:29" ht="1.5" hidden="1" customHeight="1" x14ac:dyDescent="0.25">
      <c r="A46" s="13"/>
      <c r="B46" s="139"/>
      <c r="C46" s="201"/>
      <c r="D46" s="201"/>
      <c r="E46" s="201"/>
      <c r="F46" s="37"/>
      <c r="G46" s="38"/>
      <c r="H46" s="39"/>
      <c r="I46" s="185"/>
      <c r="J46" s="122"/>
      <c r="K46" s="123"/>
      <c r="L46" s="185"/>
      <c r="M46" s="122"/>
      <c r="N46" s="123"/>
      <c r="O46" s="138"/>
      <c r="P46" s="157"/>
      <c r="Q46" s="158"/>
      <c r="R46" s="170"/>
      <c r="S46" s="171"/>
      <c r="T46" s="172"/>
      <c r="U46" s="41"/>
      <c r="V46" s="42"/>
      <c r="W46" s="30"/>
      <c r="X46" s="33"/>
      <c r="Y46" s="31"/>
      <c r="Z46" s="33"/>
      <c r="AA46" s="33"/>
    </row>
    <row r="47" spans="1:29" ht="15" customHeight="1" x14ac:dyDescent="0.25">
      <c r="A47" s="13"/>
      <c r="B47" s="202" t="s">
        <v>86</v>
      </c>
      <c r="C47" s="203"/>
      <c r="D47" s="204"/>
      <c r="E47" s="204"/>
      <c r="F47" s="204"/>
      <c r="G47" s="205"/>
      <c r="H47" s="43"/>
      <c r="I47" s="124"/>
      <c r="J47" s="125"/>
      <c r="K47" s="126"/>
      <c r="L47" s="124"/>
      <c r="M47" s="125"/>
      <c r="N47" s="126"/>
      <c r="O47" s="93"/>
      <c r="P47" s="142"/>
      <c r="Q47" s="143"/>
      <c r="R47" s="94"/>
      <c r="S47" s="142"/>
      <c r="T47" s="143"/>
      <c r="U47" s="16"/>
      <c r="V47" s="18"/>
      <c r="W47" s="30"/>
      <c r="X47" s="45" t="s">
        <v>87</v>
      </c>
      <c r="Y47" s="31"/>
      <c r="Z47" s="33"/>
      <c r="AA47" s="33"/>
    </row>
    <row r="48" spans="1:29" ht="15" customHeight="1" x14ac:dyDescent="0.25">
      <c r="A48" s="13"/>
      <c r="B48" s="208"/>
      <c r="C48" s="209"/>
      <c r="D48" s="210"/>
      <c r="E48" s="211"/>
      <c r="F48" s="47"/>
      <c r="G48" s="48"/>
      <c r="H48" s="49"/>
      <c r="I48" s="50"/>
      <c r="J48" s="46" t="s">
        <v>22</v>
      </c>
      <c r="K48" s="51"/>
      <c r="L48" s="50"/>
      <c r="M48" s="46" t="s">
        <v>22</v>
      </c>
      <c r="N48" s="51"/>
      <c r="O48" s="159"/>
      <c r="P48" s="160"/>
      <c r="Q48" s="159"/>
      <c r="R48" s="173"/>
      <c r="S48" s="174"/>
      <c r="T48" s="175"/>
      <c r="U48" s="54"/>
      <c r="V48" s="53"/>
      <c r="W48" s="55"/>
      <c r="X48" s="56"/>
      <c r="Y48" s="57" t="str">
        <f>IF(B48="","00000000000000000",B48)&amp;IF(F48="","000000",F48)&amp;IF(G48="","000",G48)</f>
        <v>00000000000000000000000000</v>
      </c>
      <c r="Z48" s="58"/>
      <c r="AA48" s="58"/>
      <c r="AB48" s="59"/>
      <c r="AC48" s="59"/>
    </row>
    <row r="49" spans="1:29" ht="15" hidden="1" customHeight="1" x14ac:dyDescent="0.25">
      <c r="A49" s="13"/>
      <c r="B49" s="212" t="s">
        <v>37</v>
      </c>
      <c r="C49" s="213"/>
      <c r="D49" s="213"/>
      <c r="E49" s="213"/>
      <c r="F49" s="193"/>
      <c r="G49" s="194"/>
      <c r="H49" s="60"/>
      <c r="I49" s="118"/>
      <c r="J49" s="118"/>
      <c r="K49" s="118"/>
      <c r="L49" s="118"/>
      <c r="M49" s="118"/>
      <c r="N49" s="118"/>
      <c r="O49" s="161"/>
      <c r="P49" s="162"/>
      <c r="Q49" s="161"/>
      <c r="R49" s="176"/>
      <c r="S49" s="177"/>
      <c r="T49" s="178"/>
      <c r="U49" s="63"/>
      <c r="V49" s="62"/>
      <c r="W49" s="55"/>
      <c r="X49" s="56"/>
      <c r="Y49" s="56"/>
      <c r="Z49" s="58"/>
      <c r="AA49" s="58"/>
      <c r="AB49" s="59"/>
      <c r="AC49" s="59"/>
    </row>
    <row r="50" spans="1:29" ht="0.75" customHeight="1" x14ac:dyDescent="0.25">
      <c r="A50" s="13"/>
      <c r="B50" s="214"/>
      <c r="C50" s="215"/>
      <c r="D50" s="215"/>
      <c r="E50" s="215"/>
      <c r="F50" s="64"/>
      <c r="G50" s="65"/>
      <c r="H50" s="39"/>
      <c r="I50" s="114"/>
      <c r="J50" s="106"/>
      <c r="K50" s="180"/>
      <c r="L50" s="167"/>
      <c r="M50" s="168"/>
      <c r="N50" s="169"/>
      <c r="O50" s="163"/>
      <c r="P50" s="164"/>
      <c r="Q50" s="163"/>
      <c r="R50" s="110"/>
      <c r="S50" s="111"/>
      <c r="T50" s="112"/>
      <c r="U50" s="67"/>
      <c r="V50" s="68"/>
      <c r="W50" s="19"/>
    </row>
    <row r="51" spans="1:29" ht="15.75" customHeight="1" x14ac:dyDescent="0.25">
      <c r="B51" s="69"/>
      <c r="C51" s="69"/>
      <c r="D51" s="190" t="s">
        <v>88</v>
      </c>
      <c r="E51" s="190"/>
      <c r="F51" s="70"/>
      <c r="G51" s="71"/>
      <c r="H51" s="72">
        <v>3467997.86</v>
      </c>
      <c r="I51" s="73"/>
      <c r="J51" s="74"/>
      <c r="K51" s="69"/>
      <c r="L51" s="69"/>
      <c r="M51" s="69"/>
      <c r="N51" s="69"/>
      <c r="O51" s="69"/>
      <c r="P51" s="69"/>
      <c r="Q51" s="69"/>
      <c r="R51" s="75"/>
      <c r="S51" s="75"/>
      <c r="T51" s="75"/>
      <c r="U51" s="69"/>
      <c r="V51" s="75"/>
    </row>
    <row r="52" spans="1:29" ht="15" customHeight="1" x14ac:dyDescent="0.25">
      <c r="H52" s="6"/>
    </row>
    <row r="53" spans="1:29" ht="15" customHeight="1" x14ac:dyDescent="0.25">
      <c r="B53" s="206" t="s">
        <v>89</v>
      </c>
      <c r="C53" s="206"/>
      <c r="D53" s="206"/>
      <c r="E53" s="206"/>
      <c r="F53" s="206"/>
      <c r="G53" s="206"/>
      <c r="H53" s="206"/>
      <c r="I53" s="206"/>
      <c r="J53" s="206"/>
      <c r="K53" s="206"/>
      <c r="L53" s="206"/>
      <c r="M53" s="206"/>
      <c r="N53" s="206"/>
      <c r="O53" s="206"/>
      <c r="P53" s="206"/>
      <c r="Q53" s="206"/>
      <c r="R53" s="206"/>
      <c r="S53" s="206"/>
      <c r="T53" s="206"/>
      <c r="U53" s="206"/>
      <c r="V53" s="206"/>
    </row>
    <row r="54" spans="1:29" ht="15" customHeight="1" x14ac:dyDescent="0.2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9" ht="30.75" customHeight="1" x14ac:dyDescent="0.25">
      <c r="B55" s="207" t="s">
        <v>4</v>
      </c>
      <c r="C55" s="103"/>
      <c r="D55" s="103"/>
      <c r="E55" s="103"/>
      <c r="F55" s="103"/>
      <c r="G55" s="103"/>
      <c r="H55" s="103" t="s">
        <v>90</v>
      </c>
      <c r="I55" s="103" t="s">
        <v>6</v>
      </c>
      <c r="J55" s="103"/>
      <c r="K55" s="103"/>
      <c r="L55" s="103"/>
      <c r="M55" s="103"/>
      <c r="N55" s="103"/>
      <c r="O55" s="103" t="s">
        <v>7</v>
      </c>
      <c r="P55" s="103"/>
      <c r="Q55" s="103"/>
      <c r="R55" s="103"/>
      <c r="S55" s="103"/>
      <c r="T55" s="103"/>
      <c r="U55" s="101" t="s">
        <v>8</v>
      </c>
      <c r="V55" s="102"/>
    </row>
    <row r="56" spans="1:29" ht="44.25" customHeight="1" x14ac:dyDescent="0.25">
      <c r="B56" s="207"/>
      <c r="C56" s="113"/>
      <c r="D56" s="113"/>
      <c r="E56" s="113"/>
      <c r="F56" s="113"/>
      <c r="G56" s="113"/>
      <c r="H56" s="103"/>
      <c r="I56" s="103" t="s">
        <v>9</v>
      </c>
      <c r="J56" s="103"/>
      <c r="K56" s="103"/>
      <c r="L56" s="103" t="s">
        <v>10</v>
      </c>
      <c r="M56" s="103"/>
      <c r="N56" s="103"/>
      <c r="O56" s="103" t="s">
        <v>11</v>
      </c>
      <c r="P56" s="103"/>
      <c r="Q56" s="103"/>
      <c r="R56" s="103" t="s">
        <v>12</v>
      </c>
      <c r="S56" s="103"/>
      <c r="T56" s="103"/>
      <c r="U56" s="9" t="s">
        <v>13</v>
      </c>
      <c r="V56" s="10" t="s">
        <v>12</v>
      </c>
    </row>
    <row r="57" spans="1:29" ht="15.75" customHeight="1" x14ac:dyDescent="0.25">
      <c r="B57" s="180">
        <v>1</v>
      </c>
      <c r="C57" s="114"/>
      <c r="D57" s="114"/>
      <c r="E57" s="114"/>
      <c r="F57" s="114"/>
      <c r="G57" s="114"/>
      <c r="H57" s="11">
        <v>2</v>
      </c>
      <c r="I57" s="114">
        <v>3</v>
      </c>
      <c r="J57" s="114"/>
      <c r="K57" s="114"/>
      <c r="L57" s="114">
        <v>4</v>
      </c>
      <c r="M57" s="114"/>
      <c r="N57" s="114"/>
      <c r="O57" s="114">
        <v>5</v>
      </c>
      <c r="P57" s="114"/>
      <c r="Q57" s="114"/>
      <c r="R57" s="141">
        <v>6</v>
      </c>
      <c r="S57" s="141"/>
      <c r="T57" s="141"/>
      <c r="U57" s="11">
        <v>7</v>
      </c>
      <c r="V57" s="12">
        <v>8</v>
      </c>
    </row>
    <row r="58" spans="1:29" ht="15" customHeight="1" x14ac:dyDescent="0.25">
      <c r="A58" s="13"/>
      <c r="B58" s="216" t="s">
        <v>14</v>
      </c>
      <c r="C58" s="217"/>
      <c r="D58" s="218"/>
      <c r="E58" s="218"/>
      <c r="F58" s="218"/>
      <c r="G58" s="219"/>
      <c r="H58" s="14"/>
      <c r="I58" s="115"/>
      <c r="J58" s="116"/>
      <c r="K58" s="117"/>
      <c r="L58" s="115"/>
      <c r="M58" s="116"/>
      <c r="N58" s="117"/>
      <c r="O58" s="108"/>
      <c r="P58" s="165"/>
      <c r="Q58" s="166"/>
      <c r="R58" s="94"/>
      <c r="S58" s="142"/>
      <c r="T58" s="143"/>
      <c r="U58" s="17"/>
      <c r="V58" s="18"/>
      <c r="W58" s="19"/>
      <c r="X58" s="20" t="s">
        <v>91</v>
      </c>
      <c r="Y58" s="21"/>
    </row>
    <row r="59" spans="1:29" ht="57" x14ac:dyDescent="0.25">
      <c r="A59" s="13"/>
      <c r="B59" s="197" t="s">
        <v>30</v>
      </c>
      <c r="C59" s="198"/>
      <c r="D59" s="22" t="s">
        <v>31</v>
      </c>
      <c r="E59" s="22" t="s">
        <v>38</v>
      </c>
      <c r="F59" s="22" t="s">
        <v>92</v>
      </c>
      <c r="G59" s="23" t="s">
        <v>39</v>
      </c>
      <c r="H59" s="24">
        <v>162.38</v>
      </c>
      <c r="I59" s="25" t="s">
        <v>21</v>
      </c>
      <c r="J59" s="26" t="s">
        <v>22</v>
      </c>
      <c r="K59" s="27" t="s">
        <v>23</v>
      </c>
      <c r="L59" s="25" t="s">
        <v>24</v>
      </c>
      <c r="M59" s="26" t="s">
        <v>22</v>
      </c>
      <c r="N59" s="27" t="s">
        <v>23</v>
      </c>
      <c r="O59" s="149" t="s">
        <v>40</v>
      </c>
      <c r="P59" s="150"/>
      <c r="Q59" s="149"/>
      <c r="R59" s="179" t="s">
        <v>151</v>
      </c>
      <c r="S59" s="133"/>
      <c r="T59" s="134"/>
      <c r="U59" s="29" t="s">
        <v>93</v>
      </c>
      <c r="V59" s="28" t="s">
        <v>42</v>
      </c>
      <c r="W59" s="76"/>
      <c r="X59" s="77" t="s">
        <v>94</v>
      </c>
      <c r="Y59" s="32" t="str">
        <f>IF(B59="","0000",B59)&amp;IF(D59="","0000000000",D59)&amp;IF(E59="","000",E59)&amp;IF(F59="","000000",F59)&amp;IF(G59="","000",G59)</f>
        <v>05029390029120244150212221</v>
      </c>
      <c r="Z59" s="78" t="s">
        <v>28</v>
      </c>
      <c r="AA59" s="78" t="s">
        <v>29</v>
      </c>
    </row>
    <row r="60" spans="1:29" ht="57" x14ac:dyDescent="0.25">
      <c r="A60" s="13"/>
      <c r="B60" s="197" t="s">
        <v>32</v>
      </c>
      <c r="C60" s="198"/>
      <c r="D60" s="22" t="s">
        <v>44</v>
      </c>
      <c r="E60" s="22" t="s">
        <v>38</v>
      </c>
      <c r="F60" s="22" t="s">
        <v>92</v>
      </c>
      <c r="G60" s="23" t="s">
        <v>39</v>
      </c>
      <c r="H60" s="24">
        <v>24000</v>
      </c>
      <c r="I60" s="25" t="s">
        <v>21</v>
      </c>
      <c r="J60" s="26" t="s">
        <v>22</v>
      </c>
      <c r="K60" s="27" t="s">
        <v>23</v>
      </c>
      <c r="L60" s="25" t="s">
        <v>24</v>
      </c>
      <c r="M60" s="26" t="s">
        <v>22</v>
      </c>
      <c r="N60" s="27" t="s">
        <v>23</v>
      </c>
      <c r="O60" s="149" t="s">
        <v>45</v>
      </c>
      <c r="P60" s="150"/>
      <c r="Q60" s="149"/>
      <c r="R60" s="179" t="s">
        <v>152</v>
      </c>
      <c r="S60" s="133"/>
      <c r="T60" s="134"/>
      <c r="U60" s="29" t="s">
        <v>93</v>
      </c>
      <c r="V60" s="28" t="s">
        <v>42</v>
      </c>
      <c r="W60" s="76"/>
      <c r="X60" s="77" t="s">
        <v>94</v>
      </c>
      <c r="Y60" s="32" t="str">
        <f>IF(B60="","0000",B60)&amp;IF(D60="","0000000000",D60)&amp;IF(E60="","000",E60)&amp;IF(F60="","000000",F60)&amp;IF(G60="","000",G60)</f>
        <v>05033500013510244150212221</v>
      </c>
      <c r="Z60" s="78" t="s">
        <v>28</v>
      </c>
      <c r="AA60" s="78" t="s">
        <v>29</v>
      </c>
    </row>
    <row r="61" spans="1:29" ht="57" x14ac:dyDescent="0.25">
      <c r="A61" s="13"/>
      <c r="B61" s="197" t="s">
        <v>34</v>
      </c>
      <c r="C61" s="198"/>
      <c r="D61" s="22" t="s">
        <v>33</v>
      </c>
      <c r="E61" s="22" t="s">
        <v>38</v>
      </c>
      <c r="F61" s="22" t="s">
        <v>92</v>
      </c>
      <c r="G61" s="23" t="s">
        <v>39</v>
      </c>
      <c r="H61" s="24">
        <v>12764.16</v>
      </c>
      <c r="I61" s="25" t="s">
        <v>21</v>
      </c>
      <c r="J61" s="26" t="s">
        <v>22</v>
      </c>
      <c r="K61" s="27" t="s">
        <v>23</v>
      </c>
      <c r="L61" s="25" t="s">
        <v>24</v>
      </c>
      <c r="M61" s="26" t="s">
        <v>22</v>
      </c>
      <c r="N61" s="27" t="s">
        <v>23</v>
      </c>
      <c r="O61" s="149" t="s">
        <v>45</v>
      </c>
      <c r="P61" s="150"/>
      <c r="Q61" s="149"/>
      <c r="R61" s="179" t="s">
        <v>152</v>
      </c>
      <c r="S61" s="133"/>
      <c r="T61" s="134"/>
      <c r="U61" s="29" t="s">
        <v>93</v>
      </c>
      <c r="V61" s="28" t="s">
        <v>42</v>
      </c>
      <c r="W61" s="76"/>
      <c r="X61" s="77" t="s">
        <v>94</v>
      </c>
      <c r="Y61" s="32" t="str">
        <f>IF(B61="","0000",B61)&amp;IF(D61="","0000000000",D61)&amp;IF(E61="","000",E61)&amp;IF(F61="","000000",F61)&amp;IF(G61="","000",G61)</f>
        <v>05059390013350244150212221</v>
      </c>
      <c r="Z61" s="78" t="s">
        <v>28</v>
      </c>
      <c r="AA61" s="78" t="s">
        <v>29</v>
      </c>
    </row>
    <row r="62" spans="1:29" ht="57" x14ac:dyDescent="0.25">
      <c r="A62" s="13"/>
      <c r="B62" s="197" t="s">
        <v>34</v>
      </c>
      <c r="C62" s="198"/>
      <c r="D62" s="22" t="s">
        <v>33</v>
      </c>
      <c r="E62" s="22" t="s">
        <v>38</v>
      </c>
      <c r="F62" s="22" t="s">
        <v>92</v>
      </c>
      <c r="G62" s="23" t="s">
        <v>39</v>
      </c>
      <c r="H62" s="24">
        <v>2800</v>
      </c>
      <c r="I62" s="25" t="s">
        <v>21</v>
      </c>
      <c r="J62" s="26" t="s">
        <v>22</v>
      </c>
      <c r="K62" s="27" t="s">
        <v>23</v>
      </c>
      <c r="L62" s="25" t="s">
        <v>24</v>
      </c>
      <c r="M62" s="26" t="s">
        <v>22</v>
      </c>
      <c r="N62" s="27" t="s">
        <v>23</v>
      </c>
      <c r="O62" s="149" t="s">
        <v>40</v>
      </c>
      <c r="P62" s="150"/>
      <c r="Q62" s="149"/>
      <c r="R62" s="179" t="s">
        <v>151</v>
      </c>
      <c r="S62" s="133"/>
      <c r="T62" s="134"/>
      <c r="U62" s="29" t="s">
        <v>93</v>
      </c>
      <c r="V62" s="28" t="s">
        <v>42</v>
      </c>
      <c r="W62" s="76"/>
      <c r="X62" s="77" t="s">
        <v>94</v>
      </c>
      <c r="Y62" s="32" t="str">
        <f>IF(B62="","0000",B62)&amp;IF(D62="","0000000000",D62)&amp;IF(E62="","000",E62)&amp;IF(F62="","000000",F62)&amp;IF(G62="","000",G62)</f>
        <v>05059390013350244150212221</v>
      </c>
      <c r="Z62" s="78" t="s">
        <v>28</v>
      </c>
      <c r="AA62" s="78" t="s">
        <v>29</v>
      </c>
    </row>
    <row r="63" spans="1:29" x14ac:dyDescent="0.25">
      <c r="A63" s="13"/>
      <c r="B63" s="199" t="s">
        <v>37</v>
      </c>
      <c r="C63" s="200"/>
      <c r="D63" s="200"/>
      <c r="E63" s="200"/>
      <c r="F63" s="191" t="s">
        <v>94</v>
      </c>
      <c r="G63" s="192"/>
      <c r="H63" s="34">
        <v>39726.54</v>
      </c>
      <c r="I63" s="182"/>
      <c r="J63" s="183"/>
      <c r="K63" s="184"/>
      <c r="L63" s="182"/>
      <c r="M63" s="183"/>
      <c r="N63" s="184"/>
      <c r="O63" s="147"/>
      <c r="P63" s="148"/>
      <c r="Q63" s="147"/>
      <c r="R63" s="135"/>
      <c r="S63" s="136"/>
      <c r="T63" s="137"/>
      <c r="U63" s="36"/>
      <c r="V63" s="35"/>
      <c r="W63" s="76"/>
      <c r="X63" s="77" t="s">
        <v>94</v>
      </c>
      <c r="Y63" s="77"/>
      <c r="Z63" s="78"/>
      <c r="AA63" s="78"/>
    </row>
    <row r="64" spans="1:29" ht="57" x14ac:dyDescent="0.25">
      <c r="A64" s="13"/>
      <c r="B64" s="197" t="s">
        <v>46</v>
      </c>
      <c r="C64" s="198"/>
      <c r="D64" s="22" t="s">
        <v>47</v>
      </c>
      <c r="E64" s="22" t="s">
        <v>48</v>
      </c>
      <c r="F64" s="22" t="s">
        <v>92</v>
      </c>
      <c r="G64" s="23" t="s">
        <v>49</v>
      </c>
      <c r="H64" s="24">
        <v>9697.7099999999991</v>
      </c>
      <c r="I64" s="25" t="s">
        <v>24</v>
      </c>
      <c r="J64" s="26" t="s">
        <v>22</v>
      </c>
      <c r="K64" s="27" t="s">
        <v>23</v>
      </c>
      <c r="L64" s="25" t="s">
        <v>24</v>
      </c>
      <c r="M64" s="26" t="s">
        <v>22</v>
      </c>
      <c r="N64" s="27" t="s">
        <v>23</v>
      </c>
      <c r="O64" s="149" t="s">
        <v>50</v>
      </c>
      <c r="P64" s="150"/>
      <c r="Q64" s="149"/>
      <c r="R64" s="179" t="s">
        <v>153</v>
      </c>
      <c r="S64" s="133"/>
      <c r="T64" s="134"/>
      <c r="U64" s="29" t="s">
        <v>93</v>
      </c>
      <c r="V64" s="28" t="s">
        <v>42</v>
      </c>
      <c r="W64" s="76"/>
      <c r="X64" s="77" t="s">
        <v>95</v>
      </c>
      <c r="Y64" s="32" t="str">
        <f t="shared" ref="Y64:Y69" si="2">IF(B64="","0000",B64)&amp;IF(D64="","0000000000",D64)&amp;IF(E64="","000",E64)&amp;IF(F64="","000000",F64)&amp;IF(G64="","000",G64)</f>
        <v>01132900023700247150212223</v>
      </c>
      <c r="Z64" s="78" t="s">
        <v>29</v>
      </c>
      <c r="AA64" s="78" t="s">
        <v>29</v>
      </c>
    </row>
    <row r="65" spans="1:27" ht="57" x14ac:dyDescent="0.25">
      <c r="A65" s="13"/>
      <c r="B65" s="197" t="s">
        <v>30</v>
      </c>
      <c r="C65" s="198"/>
      <c r="D65" s="22" t="s">
        <v>31</v>
      </c>
      <c r="E65" s="22" t="s">
        <v>48</v>
      </c>
      <c r="F65" s="22" t="s">
        <v>92</v>
      </c>
      <c r="G65" s="23" t="s">
        <v>49</v>
      </c>
      <c r="H65" s="24">
        <v>6409.57</v>
      </c>
      <c r="I65" s="25" t="s">
        <v>21</v>
      </c>
      <c r="J65" s="26" t="s">
        <v>22</v>
      </c>
      <c r="K65" s="27" t="s">
        <v>23</v>
      </c>
      <c r="L65" s="25" t="s">
        <v>24</v>
      </c>
      <c r="M65" s="26" t="s">
        <v>22</v>
      </c>
      <c r="N65" s="27" t="s">
        <v>23</v>
      </c>
      <c r="O65" s="149" t="s">
        <v>52</v>
      </c>
      <c r="P65" s="150"/>
      <c r="Q65" s="149"/>
      <c r="R65" s="179" t="s">
        <v>154</v>
      </c>
      <c r="S65" s="133"/>
      <c r="T65" s="134"/>
      <c r="U65" s="29" t="s">
        <v>93</v>
      </c>
      <c r="V65" s="28" t="s">
        <v>42</v>
      </c>
      <c r="W65" s="76"/>
      <c r="X65" s="77" t="s">
        <v>95</v>
      </c>
      <c r="Y65" s="32" t="str">
        <f t="shared" si="2"/>
        <v>05029390029120247150212223</v>
      </c>
      <c r="Z65" s="78" t="s">
        <v>28</v>
      </c>
      <c r="AA65" s="78" t="s">
        <v>29</v>
      </c>
    </row>
    <row r="66" spans="1:27" ht="57" x14ac:dyDescent="0.25">
      <c r="A66" s="13"/>
      <c r="B66" s="197" t="s">
        <v>30</v>
      </c>
      <c r="C66" s="198"/>
      <c r="D66" s="22" t="s">
        <v>31</v>
      </c>
      <c r="E66" s="22" t="s">
        <v>48</v>
      </c>
      <c r="F66" s="22" t="s">
        <v>92</v>
      </c>
      <c r="G66" s="23" t="s">
        <v>49</v>
      </c>
      <c r="H66" s="24">
        <v>1746.13</v>
      </c>
      <c r="I66" s="25" t="s">
        <v>21</v>
      </c>
      <c r="J66" s="26" t="s">
        <v>22</v>
      </c>
      <c r="K66" s="27" t="s">
        <v>23</v>
      </c>
      <c r="L66" s="25" t="s">
        <v>24</v>
      </c>
      <c r="M66" s="26" t="s">
        <v>22</v>
      </c>
      <c r="N66" s="27" t="s">
        <v>23</v>
      </c>
      <c r="O66" s="149" t="s">
        <v>50</v>
      </c>
      <c r="P66" s="150"/>
      <c r="Q66" s="149"/>
      <c r="R66" s="179" t="s">
        <v>153</v>
      </c>
      <c r="S66" s="133"/>
      <c r="T66" s="134"/>
      <c r="U66" s="29" t="s">
        <v>93</v>
      </c>
      <c r="V66" s="28" t="s">
        <v>42</v>
      </c>
      <c r="W66" s="76"/>
      <c r="X66" s="77" t="s">
        <v>95</v>
      </c>
      <c r="Y66" s="32" t="str">
        <f t="shared" si="2"/>
        <v>05029390029120247150212223</v>
      </c>
      <c r="Z66" s="78" t="s">
        <v>28</v>
      </c>
      <c r="AA66" s="78" t="s">
        <v>29</v>
      </c>
    </row>
    <row r="67" spans="1:27" ht="57" x14ac:dyDescent="0.25">
      <c r="A67" s="13"/>
      <c r="B67" s="197" t="s">
        <v>32</v>
      </c>
      <c r="C67" s="198"/>
      <c r="D67" s="22" t="s">
        <v>53</v>
      </c>
      <c r="E67" s="22" t="s">
        <v>48</v>
      </c>
      <c r="F67" s="22" t="s">
        <v>92</v>
      </c>
      <c r="G67" s="23" t="s">
        <v>49</v>
      </c>
      <c r="H67" s="24">
        <v>1472542.88</v>
      </c>
      <c r="I67" s="25" t="s">
        <v>21</v>
      </c>
      <c r="J67" s="26" t="s">
        <v>22</v>
      </c>
      <c r="K67" s="27" t="s">
        <v>23</v>
      </c>
      <c r="L67" s="25" t="s">
        <v>24</v>
      </c>
      <c r="M67" s="26" t="s">
        <v>22</v>
      </c>
      <c r="N67" s="27" t="s">
        <v>23</v>
      </c>
      <c r="O67" s="149" t="s">
        <v>50</v>
      </c>
      <c r="P67" s="150"/>
      <c r="Q67" s="149"/>
      <c r="R67" s="179" t="s">
        <v>153</v>
      </c>
      <c r="S67" s="133"/>
      <c r="T67" s="134"/>
      <c r="U67" s="29" t="s">
        <v>93</v>
      </c>
      <c r="V67" s="28" t="s">
        <v>42</v>
      </c>
      <c r="W67" s="76"/>
      <c r="X67" s="77" t="s">
        <v>95</v>
      </c>
      <c r="Y67" s="32" t="str">
        <f t="shared" si="2"/>
        <v>05033500013530247150212223</v>
      </c>
      <c r="Z67" s="78" t="s">
        <v>28</v>
      </c>
      <c r="AA67" s="78" t="s">
        <v>29</v>
      </c>
    </row>
    <row r="68" spans="1:27" ht="57" x14ac:dyDescent="0.25">
      <c r="A68" s="13"/>
      <c r="B68" s="197" t="s">
        <v>34</v>
      </c>
      <c r="C68" s="198"/>
      <c r="D68" s="22" t="s">
        <v>33</v>
      </c>
      <c r="E68" s="22" t="s">
        <v>48</v>
      </c>
      <c r="F68" s="22" t="s">
        <v>92</v>
      </c>
      <c r="G68" s="23" t="s">
        <v>49</v>
      </c>
      <c r="H68" s="24">
        <v>87233.279999999999</v>
      </c>
      <c r="I68" s="25" t="s">
        <v>21</v>
      </c>
      <c r="J68" s="26" t="s">
        <v>22</v>
      </c>
      <c r="K68" s="27" t="s">
        <v>23</v>
      </c>
      <c r="L68" s="25" t="s">
        <v>24</v>
      </c>
      <c r="M68" s="26" t="s">
        <v>22</v>
      </c>
      <c r="N68" s="27" t="s">
        <v>23</v>
      </c>
      <c r="O68" s="149" t="s">
        <v>52</v>
      </c>
      <c r="P68" s="150"/>
      <c r="Q68" s="149"/>
      <c r="R68" s="179" t="s">
        <v>154</v>
      </c>
      <c r="S68" s="133"/>
      <c r="T68" s="134"/>
      <c r="U68" s="29" t="s">
        <v>93</v>
      </c>
      <c r="V68" s="28" t="s">
        <v>42</v>
      </c>
      <c r="W68" s="76"/>
      <c r="X68" s="77" t="s">
        <v>95</v>
      </c>
      <c r="Y68" s="32" t="str">
        <f t="shared" si="2"/>
        <v>05059390013350247150212223</v>
      </c>
      <c r="Z68" s="78" t="s">
        <v>28</v>
      </c>
      <c r="AA68" s="78" t="s">
        <v>29</v>
      </c>
    </row>
    <row r="69" spans="1:27" ht="57" x14ac:dyDescent="0.25">
      <c r="A69" s="13"/>
      <c r="B69" s="197" t="s">
        <v>34</v>
      </c>
      <c r="C69" s="198"/>
      <c r="D69" s="22" t="s">
        <v>33</v>
      </c>
      <c r="E69" s="22" t="s">
        <v>48</v>
      </c>
      <c r="F69" s="22" t="s">
        <v>92</v>
      </c>
      <c r="G69" s="23" t="s">
        <v>49</v>
      </c>
      <c r="H69" s="24">
        <v>20716.84</v>
      </c>
      <c r="I69" s="25" t="s">
        <v>21</v>
      </c>
      <c r="J69" s="26" t="s">
        <v>22</v>
      </c>
      <c r="K69" s="27" t="s">
        <v>23</v>
      </c>
      <c r="L69" s="25" t="s">
        <v>24</v>
      </c>
      <c r="M69" s="26" t="s">
        <v>22</v>
      </c>
      <c r="N69" s="27" t="s">
        <v>23</v>
      </c>
      <c r="O69" s="149" t="s">
        <v>50</v>
      </c>
      <c r="P69" s="150"/>
      <c r="Q69" s="149"/>
      <c r="R69" s="179" t="s">
        <v>153</v>
      </c>
      <c r="S69" s="133"/>
      <c r="T69" s="134"/>
      <c r="U69" s="29" t="s">
        <v>93</v>
      </c>
      <c r="V69" s="28" t="s">
        <v>42</v>
      </c>
      <c r="W69" s="76"/>
      <c r="X69" s="77" t="s">
        <v>95</v>
      </c>
      <c r="Y69" s="32" t="str">
        <f t="shared" si="2"/>
        <v>05059390013350247150212223</v>
      </c>
      <c r="Z69" s="78" t="s">
        <v>28</v>
      </c>
      <c r="AA69" s="78" t="s">
        <v>29</v>
      </c>
    </row>
    <row r="70" spans="1:27" x14ac:dyDescent="0.25">
      <c r="A70" s="13"/>
      <c r="B70" s="199" t="s">
        <v>37</v>
      </c>
      <c r="C70" s="200"/>
      <c r="D70" s="200"/>
      <c r="E70" s="200"/>
      <c r="F70" s="191" t="s">
        <v>95</v>
      </c>
      <c r="G70" s="192"/>
      <c r="H70" s="34">
        <v>1598346.41</v>
      </c>
      <c r="I70" s="182"/>
      <c r="J70" s="183"/>
      <c r="K70" s="184"/>
      <c r="L70" s="182"/>
      <c r="M70" s="183"/>
      <c r="N70" s="184"/>
      <c r="O70" s="147"/>
      <c r="P70" s="148"/>
      <c r="Q70" s="147"/>
      <c r="R70" s="135"/>
      <c r="S70" s="136"/>
      <c r="T70" s="137"/>
      <c r="U70" s="36"/>
      <c r="V70" s="35"/>
      <c r="W70" s="76"/>
      <c r="X70" s="77" t="s">
        <v>95</v>
      </c>
      <c r="Y70" s="77"/>
      <c r="Z70" s="78"/>
      <c r="AA70" s="78"/>
    </row>
    <row r="71" spans="1:27" ht="57" x14ac:dyDescent="0.25">
      <c r="A71" s="13"/>
      <c r="B71" s="197" t="s">
        <v>16</v>
      </c>
      <c r="C71" s="198"/>
      <c r="D71" s="22" t="s">
        <v>17</v>
      </c>
      <c r="E71" s="22" t="s">
        <v>38</v>
      </c>
      <c r="F71" s="22" t="s">
        <v>92</v>
      </c>
      <c r="G71" s="23" t="s">
        <v>63</v>
      </c>
      <c r="H71" s="24">
        <v>2145</v>
      </c>
      <c r="I71" s="25" t="s">
        <v>21</v>
      </c>
      <c r="J71" s="26" t="s">
        <v>22</v>
      </c>
      <c r="K71" s="27" t="s">
        <v>23</v>
      </c>
      <c r="L71" s="25" t="s">
        <v>24</v>
      </c>
      <c r="M71" s="26" t="s">
        <v>22</v>
      </c>
      <c r="N71" s="27" t="s">
        <v>23</v>
      </c>
      <c r="O71" s="149" t="s">
        <v>66</v>
      </c>
      <c r="P71" s="150"/>
      <c r="Q71" s="149"/>
      <c r="R71" s="179" t="s">
        <v>155</v>
      </c>
      <c r="S71" s="133"/>
      <c r="T71" s="134"/>
      <c r="U71" s="29" t="s">
        <v>93</v>
      </c>
      <c r="V71" s="28" t="s">
        <v>42</v>
      </c>
      <c r="W71" s="76"/>
      <c r="X71" s="77" t="s">
        <v>96</v>
      </c>
      <c r="Y71" s="32" t="str">
        <f>IF(B71="","0000",B71)&amp;IF(D71="","0000000000",D71)&amp;IF(E71="","000",E71)&amp;IF(F71="","000000",F71)&amp;IF(G71="","000",G71)</f>
        <v>0409110009Д010244150212226</v>
      </c>
      <c r="Z71" s="78" t="s">
        <v>28</v>
      </c>
      <c r="AA71" s="78" t="s">
        <v>29</v>
      </c>
    </row>
    <row r="72" spans="1:27" ht="57" x14ac:dyDescent="0.25">
      <c r="A72" s="13"/>
      <c r="B72" s="197" t="s">
        <v>71</v>
      </c>
      <c r="C72" s="198"/>
      <c r="D72" s="22" t="s">
        <v>72</v>
      </c>
      <c r="E72" s="22" t="s">
        <v>38</v>
      </c>
      <c r="F72" s="22" t="s">
        <v>92</v>
      </c>
      <c r="G72" s="23" t="s">
        <v>63</v>
      </c>
      <c r="H72" s="24">
        <v>450</v>
      </c>
      <c r="I72" s="25" t="s">
        <v>24</v>
      </c>
      <c r="J72" s="26" t="s">
        <v>22</v>
      </c>
      <c r="K72" s="27" t="s">
        <v>23</v>
      </c>
      <c r="L72" s="25" t="s">
        <v>24</v>
      </c>
      <c r="M72" s="26" t="s">
        <v>22</v>
      </c>
      <c r="N72" s="27" t="s">
        <v>23</v>
      </c>
      <c r="O72" s="149" t="s">
        <v>73</v>
      </c>
      <c r="P72" s="150"/>
      <c r="Q72" s="149"/>
      <c r="R72" s="179" t="s">
        <v>156</v>
      </c>
      <c r="S72" s="133"/>
      <c r="T72" s="134"/>
      <c r="U72" s="29" t="s">
        <v>93</v>
      </c>
      <c r="V72" s="28" t="s">
        <v>42</v>
      </c>
      <c r="W72" s="76"/>
      <c r="X72" s="77" t="s">
        <v>96</v>
      </c>
      <c r="Y72" s="32" t="str">
        <f>IF(B72="","0000",B72)&amp;IF(D72="","0000000000",D72)&amp;IF(E72="","000",E72)&amp;IF(F72="","000000",F72)&amp;IF(G72="","000",G72)</f>
        <v>05019390029180244150212226</v>
      </c>
      <c r="Z72" s="78" t="s">
        <v>29</v>
      </c>
      <c r="AA72" s="78" t="s">
        <v>29</v>
      </c>
    </row>
    <row r="73" spans="1:27" ht="57" x14ac:dyDescent="0.25">
      <c r="A73" s="13"/>
      <c r="B73" s="197" t="s">
        <v>30</v>
      </c>
      <c r="C73" s="198"/>
      <c r="D73" s="22" t="s">
        <v>31</v>
      </c>
      <c r="E73" s="22" t="s">
        <v>38</v>
      </c>
      <c r="F73" s="22" t="s">
        <v>92</v>
      </c>
      <c r="G73" s="23" t="s">
        <v>63</v>
      </c>
      <c r="H73" s="24">
        <v>137.25</v>
      </c>
      <c r="I73" s="25" t="s">
        <v>21</v>
      </c>
      <c r="J73" s="26" t="s">
        <v>22</v>
      </c>
      <c r="K73" s="27" t="s">
        <v>23</v>
      </c>
      <c r="L73" s="25" t="s">
        <v>24</v>
      </c>
      <c r="M73" s="26" t="s">
        <v>22</v>
      </c>
      <c r="N73" s="27" t="s">
        <v>23</v>
      </c>
      <c r="O73" s="149" t="s">
        <v>75</v>
      </c>
      <c r="P73" s="150"/>
      <c r="Q73" s="149"/>
      <c r="R73" s="179" t="s">
        <v>157</v>
      </c>
      <c r="S73" s="133"/>
      <c r="T73" s="134"/>
      <c r="U73" s="29" t="s">
        <v>93</v>
      </c>
      <c r="V73" s="28" t="s">
        <v>42</v>
      </c>
      <c r="W73" s="76"/>
      <c r="X73" s="77" t="s">
        <v>96</v>
      </c>
      <c r="Y73" s="32" t="str">
        <f>IF(B73="","0000",B73)&amp;IF(D73="","0000000000",D73)&amp;IF(E73="","000",E73)&amp;IF(F73="","000000",F73)&amp;IF(G73="","000",G73)</f>
        <v>05029390029120244150212226</v>
      </c>
      <c r="Z73" s="78" t="s">
        <v>28</v>
      </c>
      <c r="AA73" s="78" t="s">
        <v>29</v>
      </c>
    </row>
    <row r="74" spans="1:27" ht="57" x14ac:dyDescent="0.25">
      <c r="A74" s="13"/>
      <c r="B74" s="197" t="s">
        <v>34</v>
      </c>
      <c r="C74" s="198"/>
      <c r="D74" s="22" t="s">
        <v>33</v>
      </c>
      <c r="E74" s="22" t="s">
        <v>38</v>
      </c>
      <c r="F74" s="22" t="s">
        <v>92</v>
      </c>
      <c r="G74" s="23" t="s">
        <v>63</v>
      </c>
      <c r="H74" s="24">
        <v>8085</v>
      </c>
      <c r="I74" s="25" t="s">
        <v>21</v>
      </c>
      <c r="J74" s="26" t="s">
        <v>22</v>
      </c>
      <c r="K74" s="27" t="s">
        <v>23</v>
      </c>
      <c r="L74" s="25" t="s">
        <v>24</v>
      </c>
      <c r="M74" s="26" t="s">
        <v>22</v>
      </c>
      <c r="N74" s="27" t="s">
        <v>23</v>
      </c>
      <c r="O74" s="149" t="s">
        <v>66</v>
      </c>
      <c r="P74" s="150"/>
      <c r="Q74" s="149"/>
      <c r="R74" s="179" t="s">
        <v>155</v>
      </c>
      <c r="S74" s="133"/>
      <c r="T74" s="134"/>
      <c r="U74" s="29" t="s">
        <v>93</v>
      </c>
      <c r="V74" s="28" t="s">
        <v>42</v>
      </c>
      <c r="W74" s="76"/>
      <c r="X74" s="77" t="s">
        <v>96</v>
      </c>
      <c r="Y74" s="32" t="str">
        <f>IF(B74="","0000",B74)&amp;IF(D74="","0000000000",D74)&amp;IF(E74="","000",E74)&amp;IF(F74="","000000",F74)&amp;IF(G74="","000",G74)</f>
        <v>05059390013350244150212226</v>
      </c>
      <c r="Z74" s="78" t="s">
        <v>28</v>
      </c>
      <c r="AA74" s="78" t="s">
        <v>29</v>
      </c>
    </row>
    <row r="75" spans="1:27" ht="57" x14ac:dyDescent="0.25">
      <c r="A75" s="13"/>
      <c r="B75" s="197" t="s">
        <v>34</v>
      </c>
      <c r="C75" s="198"/>
      <c r="D75" s="22" t="s">
        <v>33</v>
      </c>
      <c r="E75" s="22" t="s">
        <v>38</v>
      </c>
      <c r="F75" s="22" t="s">
        <v>92</v>
      </c>
      <c r="G75" s="23" t="s">
        <v>63</v>
      </c>
      <c r="H75" s="24">
        <v>3300</v>
      </c>
      <c r="I75" s="25" t="s">
        <v>21</v>
      </c>
      <c r="J75" s="26" t="s">
        <v>22</v>
      </c>
      <c r="K75" s="27" t="s">
        <v>23</v>
      </c>
      <c r="L75" s="25" t="s">
        <v>24</v>
      </c>
      <c r="M75" s="26" t="s">
        <v>22</v>
      </c>
      <c r="N75" s="27" t="s">
        <v>23</v>
      </c>
      <c r="O75" s="149" t="s">
        <v>45</v>
      </c>
      <c r="P75" s="150"/>
      <c r="Q75" s="149"/>
      <c r="R75" s="179" t="s">
        <v>152</v>
      </c>
      <c r="S75" s="133"/>
      <c r="T75" s="134"/>
      <c r="U75" s="29" t="s">
        <v>93</v>
      </c>
      <c r="V75" s="28" t="s">
        <v>42</v>
      </c>
      <c r="W75" s="76"/>
      <c r="X75" s="77" t="s">
        <v>96</v>
      </c>
      <c r="Y75" s="32" t="str">
        <f>IF(B75="","0000",B75)&amp;IF(D75="","0000000000",D75)&amp;IF(E75="","000",E75)&amp;IF(F75="","000000",F75)&amp;IF(G75="","000",G75)</f>
        <v>05059390013350244150212226</v>
      </c>
      <c r="Z75" s="78" t="s">
        <v>28</v>
      </c>
      <c r="AA75" s="78" t="s">
        <v>29</v>
      </c>
    </row>
    <row r="76" spans="1:27" x14ac:dyDescent="0.25">
      <c r="A76" s="13"/>
      <c r="B76" s="199" t="s">
        <v>37</v>
      </c>
      <c r="C76" s="200"/>
      <c r="D76" s="200"/>
      <c r="E76" s="200"/>
      <c r="F76" s="191" t="s">
        <v>96</v>
      </c>
      <c r="G76" s="192"/>
      <c r="H76" s="34">
        <v>14117.25</v>
      </c>
      <c r="I76" s="182"/>
      <c r="J76" s="183"/>
      <c r="K76" s="184"/>
      <c r="L76" s="182"/>
      <c r="M76" s="183"/>
      <c r="N76" s="184"/>
      <c r="O76" s="147"/>
      <c r="P76" s="148"/>
      <c r="Q76" s="147"/>
      <c r="R76" s="135"/>
      <c r="S76" s="136"/>
      <c r="T76" s="137"/>
      <c r="U76" s="36"/>
      <c r="V76" s="35"/>
      <c r="W76" s="76"/>
      <c r="X76" s="77" t="s">
        <v>96</v>
      </c>
      <c r="Y76" s="77"/>
      <c r="Z76" s="78"/>
      <c r="AA76" s="78"/>
    </row>
    <row r="77" spans="1:27" ht="57" x14ac:dyDescent="0.25">
      <c r="A77" s="13"/>
      <c r="B77" s="197" t="s">
        <v>30</v>
      </c>
      <c r="C77" s="198"/>
      <c r="D77" s="22" t="s">
        <v>76</v>
      </c>
      <c r="E77" s="22" t="s">
        <v>77</v>
      </c>
      <c r="F77" s="22" t="s">
        <v>92</v>
      </c>
      <c r="G77" s="23" t="s">
        <v>78</v>
      </c>
      <c r="H77" s="24">
        <v>955179.69</v>
      </c>
      <c r="I77" s="25" t="s">
        <v>24</v>
      </c>
      <c r="J77" s="26" t="s">
        <v>22</v>
      </c>
      <c r="K77" s="27" t="s">
        <v>23</v>
      </c>
      <c r="L77" s="25" t="s">
        <v>24</v>
      </c>
      <c r="M77" s="26" t="s">
        <v>22</v>
      </c>
      <c r="N77" s="27" t="s">
        <v>23</v>
      </c>
      <c r="O77" s="149" t="s">
        <v>79</v>
      </c>
      <c r="P77" s="150"/>
      <c r="Q77" s="149"/>
      <c r="R77" s="179" t="s">
        <v>158</v>
      </c>
      <c r="S77" s="133"/>
      <c r="T77" s="134"/>
      <c r="U77" s="29" t="s">
        <v>93</v>
      </c>
      <c r="V77" s="28" t="s">
        <v>42</v>
      </c>
      <c r="W77" s="76"/>
      <c r="X77" s="77" t="s">
        <v>97</v>
      </c>
      <c r="Y77" s="32" t="str">
        <f>IF(B77="","0000",B77)&amp;IF(D77="","0000000000",D77)&amp;IF(E77="","000",E77)&amp;IF(F77="","000000",F77)&amp;IF(G77="","000",G77)</f>
        <v>05029390029030414150212310</v>
      </c>
      <c r="Z77" s="78" t="s">
        <v>29</v>
      </c>
      <c r="AA77" s="78" t="s">
        <v>29</v>
      </c>
    </row>
    <row r="78" spans="1:27" ht="15" customHeight="1" x14ac:dyDescent="0.25">
      <c r="A78" s="13"/>
      <c r="B78" s="199" t="s">
        <v>37</v>
      </c>
      <c r="C78" s="200"/>
      <c r="D78" s="200"/>
      <c r="E78" s="200"/>
      <c r="F78" s="191" t="s">
        <v>97</v>
      </c>
      <c r="G78" s="192"/>
      <c r="H78" s="34">
        <v>955179.69</v>
      </c>
      <c r="I78" s="182"/>
      <c r="J78" s="183"/>
      <c r="K78" s="184"/>
      <c r="L78" s="182"/>
      <c r="M78" s="183"/>
      <c r="N78" s="184"/>
      <c r="O78" s="147"/>
      <c r="P78" s="148"/>
      <c r="Q78" s="147"/>
      <c r="R78" s="135"/>
      <c r="S78" s="136"/>
      <c r="T78" s="137"/>
      <c r="U78" s="36"/>
      <c r="V78" s="35"/>
      <c r="W78" s="76"/>
      <c r="X78" s="77" t="s">
        <v>97</v>
      </c>
      <c r="Y78" s="77"/>
      <c r="Z78" s="78"/>
      <c r="AA78" s="78"/>
    </row>
    <row r="79" spans="1:27" ht="15" hidden="1" customHeight="1" x14ac:dyDescent="0.25">
      <c r="A79" s="13"/>
      <c r="B79" s="139"/>
      <c r="C79" s="201"/>
      <c r="D79" s="201"/>
      <c r="E79" s="201"/>
      <c r="F79" s="37"/>
      <c r="G79" s="38"/>
      <c r="H79" s="39"/>
      <c r="I79" s="185"/>
      <c r="J79" s="122"/>
      <c r="K79" s="123"/>
      <c r="L79" s="185"/>
      <c r="M79" s="122"/>
      <c r="N79" s="123"/>
      <c r="O79" s="138"/>
      <c r="P79" s="157"/>
      <c r="Q79" s="158"/>
      <c r="R79" s="170"/>
      <c r="S79" s="171"/>
      <c r="T79" s="172"/>
      <c r="U79" s="41"/>
      <c r="V79" s="42"/>
      <c r="W79" s="76"/>
      <c r="X79" s="78"/>
      <c r="Y79" s="77"/>
      <c r="Z79" s="78"/>
      <c r="AA79" s="78"/>
    </row>
    <row r="80" spans="1:27" ht="15" customHeight="1" x14ac:dyDescent="0.25">
      <c r="A80" s="13"/>
      <c r="B80" s="202" t="s">
        <v>86</v>
      </c>
      <c r="C80" s="203"/>
      <c r="D80" s="204"/>
      <c r="E80" s="204"/>
      <c r="F80" s="204"/>
      <c r="G80" s="205"/>
      <c r="H80" s="43"/>
      <c r="I80" s="124"/>
      <c r="J80" s="125"/>
      <c r="K80" s="126"/>
      <c r="L80" s="124"/>
      <c r="M80" s="125"/>
      <c r="N80" s="126"/>
      <c r="O80" s="93"/>
      <c r="P80" s="142"/>
      <c r="Q80" s="143"/>
      <c r="R80" s="94"/>
      <c r="S80" s="142"/>
      <c r="T80" s="143"/>
      <c r="U80" s="16"/>
      <c r="V80" s="18"/>
      <c r="W80" s="76"/>
      <c r="X80" s="45" t="s">
        <v>98</v>
      </c>
      <c r="Y80" s="77"/>
      <c r="Z80" s="78"/>
      <c r="AA80" s="78"/>
    </row>
    <row r="81" spans="1:29" ht="15" customHeight="1" x14ac:dyDescent="0.25">
      <c r="A81" s="13"/>
      <c r="B81" s="208"/>
      <c r="C81" s="209"/>
      <c r="D81" s="210"/>
      <c r="E81" s="211"/>
      <c r="F81" s="47"/>
      <c r="G81" s="48"/>
      <c r="H81" s="49"/>
      <c r="I81" s="50"/>
      <c r="J81" s="46" t="s">
        <v>22</v>
      </c>
      <c r="K81" s="51"/>
      <c r="L81" s="50"/>
      <c r="M81" s="46" t="s">
        <v>22</v>
      </c>
      <c r="N81" s="51"/>
      <c r="O81" s="159"/>
      <c r="P81" s="160"/>
      <c r="Q81" s="159"/>
      <c r="R81" s="173"/>
      <c r="S81" s="174"/>
      <c r="T81" s="175"/>
      <c r="U81" s="54"/>
      <c r="V81" s="53"/>
      <c r="W81" s="79"/>
      <c r="X81" s="80"/>
      <c r="Y81" s="57" t="str">
        <f>IF(B81="","00000000000000000",B81)&amp;IF(F81="","000000",F81)&amp;IF(G81="","000",G81)</f>
        <v>00000000000000000000000000</v>
      </c>
      <c r="Z81" s="81"/>
      <c r="AA81" s="81"/>
      <c r="AB81" s="59"/>
      <c r="AC81" s="59"/>
    </row>
    <row r="82" spans="1:29" ht="15" hidden="1" customHeight="1" x14ac:dyDescent="0.25">
      <c r="A82" s="13"/>
      <c r="B82" s="212" t="s">
        <v>37</v>
      </c>
      <c r="C82" s="213"/>
      <c r="D82" s="213"/>
      <c r="E82" s="213"/>
      <c r="F82" s="193"/>
      <c r="G82" s="194"/>
      <c r="H82" s="60"/>
      <c r="I82" s="118"/>
      <c r="J82" s="118"/>
      <c r="K82" s="118"/>
      <c r="L82" s="118"/>
      <c r="M82" s="118"/>
      <c r="N82" s="118"/>
      <c r="O82" s="161"/>
      <c r="P82" s="162"/>
      <c r="Q82" s="161"/>
      <c r="R82" s="176"/>
      <c r="S82" s="177"/>
      <c r="T82" s="178"/>
      <c r="U82" s="63"/>
      <c r="V82" s="62"/>
      <c r="W82" s="79"/>
      <c r="X82" s="80"/>
      <c r="Y82" s="80"/>
      <c r="Z82" s="81"/>
      <c r="AA82" s="81"/>
      <c r="AB82" s="59"/>
      <c r="AC82" s="59"/>
    </row>
    <row r="83" spans="1:29" ht="0.75" customHeight="1" x14ac:dyDescent="0.25">
      <c r="A83" s="13"/>
      <c r="B83" s="214"/>
      <c r="C83" s="215"/>
      <c r="D83" s="215"/>
      <c r="E83" s="215"/>
      <c r="F83" s="64"/>
      <c r="G83" s="65"/>
      <c r="H83" s="39"/>
      <c r="I83" s="114"/>
      <c r="J83" s="106"/>
      <c r="K83" s="180"/>
      <c r="L83" s="167"/>
      <c r="M83" s="168"/>
      <c r="N83" s="169"/>
      <c r="O83" s="163"/>
      <c r="P83" s="164"/>
      <c r="Q83" s="163"/>
      <c r="R83" s="110"/>
      <c r="S83" s="111"/>
      <c r="T83" s="112"/>
      <c r="U83" s="67"/>
      <c r="V83" s="68"/>
      <c r="W83" s="19"/>
    </row>
    <row r="84" spans="1:29" ht="15.75" customHeight="1" x14ac:dyDescent="0.25">
      <c r="B84" s="69"/>
      <c r="C84" s="69"/>
      <c r="D84" s="190" t="s">
        <v>88</v>
      </c>
      <c r="E84" s="190"/>
      <c r="F84" s="70"/>
      <c r="G84" s="71"/>
      <c r="H84" s="72">
        <v>2607369.89</v>
      </c>
      <c r="I84" s="73"/>
      <c r="J84" s="74"/>
      <c r="K84" s="69"/>
      <c r="L84" s="69"/>
      <c r="M84" s="69"/>
      <c r="N84" s="69"/>
      <c r="O84" s="69"/>
      <c r="P84" s="69"/>
      <c r="Q84" s="69"/>
      <c r="R84" s="75"/>
      <c r="S84" s="75"/>
      <c r="T84" s="75"/>
      <c r="U84" s="69"/>
      <c r="V84" s="75"/>
    </row>
    <row r="85" spans="1:29" ht="15" customHeight="1" x14ac:dyDescent="0.25">
      <c r="H85" s="6"/>
    </row>
    <row r="86" spans="1:29" ht="15" customHeight="1" x14ac:dyDescent="0.25">
      <c r="V86" s="82" t="s">
        <v>99</v>
      </c>
    </row>
    <row r="87" spans="1:29" ht="15" customHeight="1" x14ac:dyDescent="0.25">
      <c r="B87" s="206" t="s">
        <v>100</v>
      </c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  <c r="N87" s="206"/>
      <c r="O87" s="206"/>
      <c r="P87" s="206"/>
      <c r="Q87" s="206"/>
      <c r="R87" s="206"/>
      <c r="S87" s="206"/>
      <c r="T87" s="206"/>
      <c r="U87" s="206"/>
      <c r="V87" s="206"/>
    </row>
    <row r="88" spans="1:29" ht="15" customHeight="1" x14ac:dyDescent="0.25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9" ht="30.75" customHeight="1" x14ac:dyDescent="0.25">
      <c r="B89" s="207" t="s">
        <v>4</v>
      </c>
      <c r="C89" s="103"/>
      <c r="D89" s="103"/>
      <c r="E89" s="103"/>
      <c r="F89" s="103"/>
      <c r="G89" s="103"/>
      <c r="H89" s="103" t="s">
        <v>101</v>
      </c>
      <c r="I89" s="103"/>
      <c r="J89" s="103"/>
      <c r="K89" s="103"/>
      <c r="L89" s="103"/>
      <c r="M89" s="103"/>
      <c r="N89" s="103"/>
      <c r="O89" s="103" t="s">
        <v>6</v>
      </c>
      <c r="P89" s="103"/>
      <c r="Q89" s="103"/>
      <c r="R89" s="103"/>
      <c r="S89" s="103"/>
      <c r="T89" s="103"/>
      <c r="U89" s="101" t="s">
        <v>102</v>
      </c>
      <c r="V89" s="102"/>
    </row>
    <row r="90" spans="1:29" ht="15" customHeight="1" x14ac:dyDescent="0.25">
      <c r="B90" s="207"/>
      <c r="C90" s="113"/>
      <c r="D90" s="113"/>
      <c r="E90" s="113"/>
      <c r="F90" s="113"/>
      <c r="G90" s="113"/>
      <c r="H90" s="103" t="s">
        <v>103</v>
      </c>
      <c r="I90" s="103" t="s">
        <v>104</v>
      </c>
      <c r="J90" s="103"/>
      <c r="K90" s="103"/>
      <c r="L90" s="103"/>
      <c r="M90" s="103"/>
      <c r="N90" s="103"/>
      <c r="O90" s="103" t="s">
        <v>9</v>
      </c>
      <c r="P90" s="103"/>
      <c r="Q90" s="103"/>
      <c r="R90" s="103" t="s">
        <v>10</v>
      </c>
      <c r="S90" s="103"/>
      <c r="T90" s="103"/>
      <c r="U90" s="103" t="s">
        <v>13</v>
      </c>
      <c r="V90" s="101" t="s">
        <v>12</v>
      </c>
    </row>
    <row r="91" spans="1:29" ht="44.25" customHeight="1" x14ac:dyDescent="0.25">
      <c r="B91" s="207"/>
      <c r="C91" s="113"/>
      <c r="D91" s="113"/>
      <c r="E91" s="113"/>
      <c r="F91" s="113"/>
      <c r="G91" s="113"/>
      <c r="H91" s="103"/>
      <c r="I91" s="103" t="s">
        <v>105</v>
      </c>
      <c r="J91" s="103"/>
      <c r="K91" s="103"/>
      <c r="L91" s="103" t="s">
        <v>106</v>
      </c>
      <c r="M91" s="103"/>
      <c r="N91" s="103"/>
      <c r="O91" s="103"/>
      <c r="P91" s="113"/>
      <c r="Q91" s="113"/>
      <c r="R91" s="103"/>
      <c r="S91" s="113"/>
      <c r="T91" s="113"/>
      <c r="U91" s="103"/>
      <c r="V91" s="101"/>
    </row>
    <row r="92" spans="1:29" ht="15.75" customHeight="1" x14ac:dyDescent="0.25">
      <c r="B92" s="180">
        <v>1</v>
      </c>
      <c r="C92" s="114"/>
      <c r="D92" s="114"/>
      <c r="E92" s="114"/>
      <c r="F92" s="114"/>
      <c r="G92" s="114"/>
      <c r="H92" s="11">
        <v>2</v>
      </c>
      <c r="I92" s="114">
        <v>3</v>
      </c>
      <c r="J92" s="114"/>
      <c r="K92" s="114"/>
      <c r="L92" s="114">
        <v>4</v>
      </c>
      <c r="M92" s="114"/>
      <c r="N92" s="114"/>
      <c r="O92" s="114">
        <v>5</v>
      </c>
      <c r="P92" s="114"/>
      <c r="Q92" s="114"/>
      <c r="R92" s="114">
        <v>6</v>
      </c>
      <c r="S92" s="114"/>
      <c r="T92" s="114"/>
      <c r="U92" s="11">
        <v>7</v>
      </c>
      <c r="V92" s="12">
        <v>8</v>
      </c>
    </row>
    <row r="93" spans="1:29" ht="15" customHeight="1" x14ac:dyDescent="0.25">
      <c r="A93" s="13"/>
      <c r="B93" s="216" t="s">
        <v>14</v>
      </c>
      <c r="C93" s="217"/>
      <c r="D93" s="218"/>
      <c r="E93" s="218"/>
      <c r="F93" s="218"/>
      <c r="G93" s="219"/>
      <c r="H93" s="14"/>
      <c r="I93" s="115"/>
      <c r="J93" s="116"/>
      <c r="K93" s="117"/>
      <c r="L93" s="115"/>
      <c r="M93" s="116"/>
      <c r="N93" s="117"/>
      <c r="O93" s="115"/>
      <c r="P93" s="116"/>
      <c r="Q93" s="117"/>
      <c r="R93" s="115"/>
      <c r="S93" s="116"/>
      <c r="T93" s="117"/>
      <c r="U93" s="15"/>
      <c r="V93" s="18"/>
      <c r="W93" s="19"/>
      <c r="X93" s="20" t="s">
        <v>107</v>
      </c>
      <c r="Y93" s="21"/>
    </row>
    <row r="94" spans="1:29" ht="15" customHeight="1" x14ac:dyDescent="0.25">
      <c r="A94" s="13"/>
      <c r="B94" s="208"/>
      <c r="C94" s="220"/>
      <c r="D94" s="47"/>
      <c r="E94" s="47"/>
      <c r="F94" s="47"/>
      <c r="G94" s="48"/>
      <c r="H94" s="49"/>
      <c r="I94" s="145"/>
      <c r="J94" s="145"/>
      <c r="K94" s="145"/>
      <c r="L94" s="145"/>
      <c r="M94" s="145"/>
      <c r="N94" s="145"/>
      <c r="O94" s="50"/>
      <c r="P94" s="46" t="s">
        <v>22</v>
      </c>
      <c r="Q94" s="51"/>
      <c r="R94" s="50"/>
      <c r="S94" s="46" t="s">
        <v>22</v>
      </c>
      <c r="T94" s="51"/>
      <c r="U94" s="52"/>
      <c r="V94" s="53"/>
      <c r="W94" s="79"/>
      <c r="X94" s="80"/>
      <c r="Y94" s="57" t="str">
        <f>IF(B94="","0000",B94)&amp;IF(D94="","0000000000",D94)&amp;IF(E94="","000",E94)&amp;IF(F94="","000000",F94)&amp;IF(G94="","000",G94)</f>
        <v>00000000000000000000000000</v>
      </c>
      <c r="Z94" s="81"/>
      <c r="AA94" s="81"/>
      <c r="AB94" s="59"/>
      <c r="AC94" s="59"/>
    </row>
    <row r="95" spans="1:29" ht="15" hidden="1" customHeight="1" x14ac:dyDescent="0.25">
      <c r="A95" s="13"/>
      <c r="B95" s="212" t="s">
        <v>37</v>
      </c>
      <c r="C95" s="213"/>
      <c r="D95" s="213"/>
      <c r="E95" s="213"/>
      <c r="F95" s="193"/>
      <c r="G95" s="194"/>
      <c r="H95" s="60"/>
      <c r="I95" s="146"/>
      <c r="J95" s="146"/>
      <c r="K95" s="146"/>
      <c r="L95" s="146"/>
      <c r="M95" s="146"/>
      <c r="N95" s="146"/>
      <c r="O95" s="118"/>
      <c r="P95" s="119"/>
      <c r="Q95" s="120"/>
      <c r="R95" s="118"/>
      <c r="S95" s="119"/>
      <c r="T95" s="120"/>
      <c r="U95" s="61"/>
      <c r="V95" s="62"/>
      <c r="W95" s="79"/>
      <c r="X95" s="80"/>
      <c r="Y95" s="80"/>
      <c r="Z95" s="81"/>
      <c r="AA95" s="81"/>
      <c r="AB95" s="59"/>
      <c r="AC95" s="59"/>
    </row>
    <row r="96" spans="1:29" ht="0.75" hidden="1" customHeight="1" x14ac:dyDescent="0.25">
      <c r="A96" s="13"/>
      <c r="B96" s="139"/>
      <c r="C96" s="201"/>
      <c r="D96" s="201"/>
      <c r="E96" s="201"/>
      <c r="F96" s="37"/>
      <c r="G96" s="38"/>
      <c r="H96" s="39"/>
      <c r="I96" s="153"/>
      <c r="J96" s="154"/>
      <c r="K96" s="156"/>
      <c r="L96" s="153"/>
      <c r="M96" s="154"/>
      <c r="N96" s="156"/>
      <c r="O96" s="138"/>
      <c r="P96" s="139"/>
      <c r="Q96" s="140"/>
      <c r="R96" s="121"/>
      <c r="S96" s="122"/>
      <c r="T96" s="123"/>
      <c r="U96" s="40"/>
      <c r="V96" s="42"/>
      <c r="W96" s="76"/>
      <c r="X96" s="78"/>
      <c r="Y96" s="77"/>
      <c r="Z96" s="78"/>
      <c r="AA96" s="78"/>
    </row>
    <row r="97" spans="1:29" ht="15" customHeight="1" x14ac:dyDescent="0.25">
      <c r="A97" s="13"/>
      <c r="B97" s="202" t="s">
        <v>86</v>
      </c>
      <c r="C97" s="203"/>
      <c r="D97" s="204"/>
      <c r="E97" s="204"/>
      <c r="F97" s="204"/>
      <c r="G97" s="205"/>
      <c r="H97" s="43"/>
      <c r="I97" s="124"/>
      <c r="J97" s="125"/>
      <c r="K97" s="126"/>
      <c r="L97" s="124"/>
      <c r="M97" s="125"/>
      <c r="N97" s="126"/>
      <c r="O97" s="124"/>
      <c r="P97" s="125"/>
      <c r="Q97" s="126"/>
      <c r="R97" s="124"/>
      <c r="S97" s="125"/>
      <c r="T97" s="126"/>
      <c r="U97" s="44"/>
      <c r="V97" s="18"/>
      <c r="W97" s="76"/>
      <c r="X97" s="45" t="s">
        <v>108</v>
      </c>
      <c r="Y97" s="77"/>
      <c r="Z97" s="78"/>
      <c r="AA97" s="78"/>
    </row>
    <row r="98" spans="1:29" ht="15" customHeight="1" x14ac:dyDescent="0.25">
      <c r="A98" s="13"/>
      <c r="B98" s="208"/>
      <c r="C98" s="209"/>
      <c r="D98" s="210"/>
      <c r="E98" s="211"/>
      <c r="F98" s="47"/>
      <c r="G98" s="48"/>
      <c r="H98" s="49"/>
      <c r="I98" s="145"/>
      <c r="J98" s="145"/>
      <c r="K98" s="145"/>
      <c r="L98" s="145"/>
      <c r="M98" s="145"/>
      <c r="N98" s="145"/>
      <c r="O98" s="50"/>
      <c r="P98" s="46" t="s">
        <v>22</v>
      </c>
      <c r="Q98" s="51"/>
      <c r="R98" s="50"/>
      <c r="S98" s="46" t="s">
        <v>22</v>
      </c>
      <c r="T98" s="51"/>
      <c r="U98" s="52"/>
      <c r="V98" s="53"/>
      <c r="W98" s="79"/>
      <c r="X98" s="80"/>
      <c r="Y98" s="57" t="str">
        <f>IF(B98="","00000000000000000",B98)&amp;IF(F98="","000000",F98)&amp;IF(G98="","000",G98)</f>
        <v>00000000000000000000000000</v>
      </c>
      <c r="Z98" s="81"/>
      <c r="AA98" s="81"/>
      <c r="AB98" s="59"/>
      <c r="AC98" s="59"/>
    </row>
    <row r="99" spans="1:29" ht="15" hidden="1" customHeight="1" x14ac:dyDescent="0.25">
      <c r="A99" s="13"/>
      <c r="B99" s="212" t="s">
        <v>37</v>
      </c>
      <c r="C99" s="213"/>
      <c r="D99" s="213"/>
      <c r="E99" s="213"/>
      <c r="F99" s="193"/>
      <c r="G99" s="194"/>
      <c r="H99" s="60"/>
      <c r="I99" s="146"/>
      <c r="J99" s="146"/>
      <c r="K99" s="146"/>
      <c r="L99" s="146"/>
      <c r="M99" s="146"/>
      <c r="N99" s="146"/>
      <c r="O99" s="118"/>
      <c r="P99" s="127"/>
      <c r="Q99" s="128"/>
      <c r="R99" s="118"/>
      <c r="S99" s="127"/>
      <c r="T99" s="128"/>
      <c r="U99" s="61"/>
      <c r="V99" s="62"/>
      <c r="W99" s="79"/>
      <c r="X99" s="80"/>
      <c r="Y99" s="80"/>
      <c r="Z99" s="81"/>
      <c r="AA99" s="81"/>
      <c r="AB99" s="59"/>
      <c r="AC99" s="59"/>
    </row>
    <row r="100" spans="1:29" ht="0.75" customHeight="1" x14ac:dyDescent="0.25">
      <c r="A100" s="13"/>
      <c r="B100" s="214"/>
      <c r="C100" s="215"/>
      <c r="D100" s="215"/>
      <c r="E100" s="215"/>
      <c r="F100" s="64"/>
      <c r="G100" s="65"/>
      <c r="H100" s="39"/>
      <c r="I100" s="114"/>
      <c r="J100" s="114"/>
      <c r="K100" s="114"/>
      <c r="L100" s="114"/>
      <c r="M100" s="114"/>
      <c r="N100" s="114"/>
      <c r="O100" s="114"/>
      <c r="P100" s="106"/>
      <c r="Q100" s="180"/>
      <c r="R100" s="167"/>
      <c r="S100" s="168"/>
      <c r="T100" s="169"/>
      <c r="U100" s="66"/>
      <c r="V100" s="68"/>
      <c r="W100" s="19"/>
    </row>
    <row r="101" spans="1:29" ht="15.75" customHeight="1" x14ac:dyDescent="0.25">
      <c r="B101" s="69"/>
      <c r="C101" s="69"/>
      <c r="D101" s="190" t="s">
        <v>88</v>
      </c>
      <c r="E101" s="190"/>
      <c r="F101" s="70"/>
      <c r="G101" s="71"/>
      <c r="H101" s="72">
        <v>0</v>
      </c>
      <c r="I101" s="73"/>
      <c r="J101" s="74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75"/>
    </row>
    <row r="102" spans="1:29" ht="15" customHeight="1" x14ac:dyDescent="0.25">
      <c r="H102" s="6"/>
    </row>
    <row r="103" spans="1:29" ht="15" customHeight="1" x14ac:dyDescent="0.25">
      <c r="B103" s="206" t="s">
        <v>109</v>
      </c>
      <c r="C103" s="206"/>
      <c r="D103" s="206"/>
      <c r="E103" s="206"/>
      <c r="F103" s="206"/>
      <c r="G103" s="206"/>
      <c r="H103" s="206"/>
      <c r="I103" s="206"/>
      <c r="J103" s="206"/>
      <c r="K103" s="206"/>
      <c r="L103" s="206"/>
      <c r="M103" s="206"/>
      <c r="N103" s="206"/>
      <c r="O103" s="206"/>
      <c r="P103" s="206"/>
      <c r="Q103" s="206"/>
      <c r="R103" s="206"/>
      <c r="S103" s="206"/>
      <c r="T103" s="206"/>
      <c r="U103" s="206"/>
      <c r="V103" s="206"/>
    </row>
    <row r="104" spans="1:29" ht="15" customHeight="1" x14ac:dyDescent="0.25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</row>
    <row r="105" spans="1:29" ht="44.25" customHeight="1" x14ac:dyDescent="0.25">
      <c r="B105" s="207" t="s">
        <v>4</v>
      </c>
      <c r="C105" s="103"/>
      <c r="D105" s="103"/>
      <c r="E105" s="103"/>
      <c r="F105" s="103"/>
      <c r="G105" s="103"/>
      <c r="H105" s="103" t="s">
        <v>110</v>
      </c>
      <c r="I105" s="103"/>
      <c r="J105" s="103"/>
      <c r="K105" s="103"/>
      <c r="L105" s="103"/>
      <c r="M105" s="103"/>
      <c r="N105" s="103"/>
      <c r="O105" s="103" t="s">
        <v>111</v>
      </c>
      <c r="P105" s="103"/>
      <c r="Q105" s="103"/>
      <c r="R105" s="103"/>
      <c r="S105" s="103"/>
      <c r="T105" s="103"/>
      <c r="U105" s="101" t="s">
        <v>112</v>
      </c>
      <c r="V105" s="102"/>
    </row>
    <row r="106" spans="1:29" ht="15.75" customHeight="1" x14ac:dyDescent="0.25">
      <c r="B106" s="180">
        <v>1</v>
      </c>
      <c r="C106" s="114"/>
      <c r="D106" s="114"/>
      <c r="E106" s="114"/>
      <c r="F106" s="114"/>
      <c r="G106" s="114"/>
      <c r="H106" s="114">
        <v>2</v>
      </c>
      <c r="I106" s="114"/>
      <c r="J106" s="114"/>
      <c r="K106" s="114"/>
      <c r="L106" s="114"/>
      <c r="M106" s="114"/>
      <c r="N106" s="114"/>
      <c r="O106" s="114">
        <v>3</v>
      </c>
      <c r="P106" s="114"/>
      <c r="Q106" s="114"/>
      <c r="R106" s="141"/>
      <c r="S106" s="141"/>
      <c r="T106" s="141"/>
      <c r="U106" s="106">
        <v>4</v>
      </c>
      <c r="V106" s="107"/>
    </row>
    <row r="107" spans="1:29" ht="15" customHeight="1" x14ac:dyDescent="0.25">
      <c r="A107" s="13"/>
      <c r="B107" s="216" t="s">
        <v>14</v>
      </c>
      <c r="C107" s="217"/>
      <c r="D107" s="218"/>
      <c r="E107" s="218"/>
      <c r="F107" s="218"/>
      <c r="G107" s="219"/>
      <c r="H107" s="115"/>
      <c r="I107" s="116"/>
      <c r="J107" s="181"/>
      <c r="K107" s="181"/>
      <c r="L107" s="181"/>
      <c r="M107" s="181"/>
      <c r="N107" s="117"/>
      <c r="O107" s="116"/>
      <c r="P107" s="181"/>
      <c r="Q107" s="181"/>
      <c r="R107" s="126"/>
      <c r="S107" s="125"/>
      <c r="T107" s="126"/>
      <c r="U107" s="108"/>
      <c r="V107" s="109"/>
      <c r="W107" s="5"/>
      <c r="X107" s="20" t="s">
        <v>113</v>
      </c>
    </row>
    <row r="108" spans="1:29" ht="15" customHeight="1" x14ac:dyDescent="0.25">
      <c r="A108" s="13"/>
      <c r="B108" s="197" t="s">
        <v>114</v>
      </c>
      <c r="C108" s="198"/>
      <c r="D108" s="22" t="s">
        <v>115</v>
      </c>
      <c r="E108" s="22" t="s">
        <v>38</v>
      </c>
      <c r="F108" s="22" t="s">
        <v>116</v>
      </c>
      <c r="G108" s="23" t="s">
        <v>117</v>
      </c>
      <c r="H108" s="152">
        <v>18206158.43</v>
      </c>
      <c r="I108" s="152"/>
      <c r="J108" s="152"/>
      <c r="K108" s="152"/>
      <c r="L108" s="152"/>
      <c r="M108" s="152"/>
      <c r="N108" s="152"/>
      <c r="O108" s="152">
        <v>18206158.43</v>
      </c>
      <c r="P108" s="152"/>
      <c r="Q108" s="152"/>
      <c r="R108" s="152"/>
      <c r="S108" s="152"/>
      <c r="T108" s="152"/>
      <c r="U108" s="104"/>
      <c r="V108" s="105"/>
      <c r="W108" s="83"/>
      <c r="X108" s="77" t="s">
        <v>118</v>
      </c>
      <c r="Y108" s="32" t="str">
        <f>IF(B108="","0000",B108)&amp;IF(D108="","0000000000",D108)&amp;IF(E108="","000",E108)&amp;IF(F108="","000000",F108)&amp;IF(G108="","000",G108)</f>
        <v>04089390029100244150217222</v>
      </c>
      <c r="Z108" s="77"/>
      <c r="AA108" s="77"/>
    </row>
    <row r="109" spans="1:29" ht="15" customHeight="1" x14ac:dyDescent="0.25">
      <c r="A109" s="13"/>
      <c r="B109" s="199" t="s">
        <v>37</v>
      </c>
      <c r="C109" s="200"/>
      <c r="D109" s="200"/>
      <c r="E109" s="200"/>
      <c r="F109" s="191" t="s">
        <v>118</v>
      </c>
      <c r="G109" s="192"/>
      <c r="H109" s="151">
        <v>18206158.43</v>
      </c>
      <c r="I109" s="151"/>
      <c r="J109" s="151"/>
      <c r="K109" s="151"/>
      <c r="L109" s="151"/>
      <c r="M109" s="151"/>
      <c r="N109" s="151"/>
      <c r="O109" s="151">
        <v>18206158.43</v>
      </c>
      <c r="P109" s="151"/>
      <c r="Q109" s="151"/>
      <c r="R109" s="151"/>
      <c r="S109" s="151"/>
      <c r="T109" s="151"/>
      <c r="U109" s="89"/>
      <c r="V109" s="90"/>
      <c r="W109" s="83"/>
      <c r="X109" s="77" t="s">
        <v>118</v>
      </c>
      <c r="Y109" s="77"/>
      <c r="Z109" s="77"/>
      <c r="AA109" s="77"/>
    </row>
    <row r="110" spans="1:29" ht="15" customHeight="1" x14ac:dyDescent="0.25">
      <c r="A110" s="13"/>
      <c r="B110" s="197" t="s">
        <v>16</v>
      </c>
      <c r="C110" s="198"/>
      <c r="D110" s="22" t="s">
        <v>119</v>
      </c>
      <c r="E110" s="22" t="s">
        <v>38</v>
      </c>
      <c r="F110" s="22" t="s">
        <v>116</v>
      </c>
      <c r="G110" s="23" t="s">
        <v>57</v>
      </c>
      <c r="H110" s="152">
        <v>7849860.3399999999</v>
      </c>
      <c r="I110" s="152"/>
      <c r="J110" s="152"/>
      <c r="K110" s="152"/>
      <c r="L110" s="152"/>
      <c r="M110" s="152"/>
      <c r="N110" s="152"/>
      <c r="O110" s="152">
        <v>6627586.3300000001</v>
      </c>
      <c r="P110" s="152"/>
      <c r="Q110" s="152"/>
      <c r="R110" s="152"/>
      <c r="S110" s="152"/>
      <c r="T110" s="152"/>
      <c r="U110" s="104">
        <v>1222274.01</v>
      </c>
      <c r="V110" s="105"/>
      <c r="W110" s="83"/>
      <c r="X110" s="77" t="s">
        <v>120</v>
      </c>
      <c r="Y110" s="32" t="str">
        <f t="shared" ref="Y110:Y121" si="3">IF(B110="","0000",B110)&amp;IF(D110="","0000000000",D110)&amp;IF(E110="","000",E110)&amp;IF(F110="","000000",F110)&amp;IF(G110="","000",G110)</f>
        <v>0409110009Д030244150217225</v>
      </c>
      <c r="Z110" s="77"/>
      <c r="AA110" s="77"/>
    </row>
    <row r="111" spans="1:29" ht="15" customHeight="1" x14ac:dyDescent="0.25">
      <c r="A111" s="13"/>
      <c r="B111" s="197" t="s">
        <v>16</v>
      </c>
      <c r="C111" s="198"/>
      <c r="D111" s="22" t="s">
        <v>121</v>
      </c>
      <c r="E111" s="22" t="s">
        <v>38</v>
      </c>
      <c r="F111" s="22" t="s">
        <v>116</v>
      </c>
      <c r="G111" s="23" t="s">
        <v>57</v>
      </c>
      <c r="H111" s="152">
        <v>3000000</v>
      </c>
      <c r="I111" s="152"/>
      <c r="J111" s="152"/>
      <c r="K111" s="152"/>
      <c r="L111" s="152"/>
      <c r="M111" s="152"/>
      <c r="N111" s="152"/>
      <c r="O111" s="152">
        <v>2669985.58</v>
      </c>
      <c r="P111" s="152"/>
      <c r="Q111" s="152"/>
      <c r="R111" s="152"/>
      <c r="S111" s="152"/>
      <c r="T111" s="152"/>
      <c r="U111" s="104">
        <v>330014.42</v>
      </c>
      <c r="V111" s="105"/>
      <c r="W111" s="83"/>
      <c r="X111" s="77" t="s">
        <v>120</v>
      </c>
      <c r="Y111" s="32" t="str">
        <f t="shared" si="3"/>
        <v>0409110009Д110244150217225</v>
      </c>
      <c r="Z111" s="77"/>
      <c r="AA111" s="77"/>
    </row>
    <row r="112" spans="1:29" ht="15" customHeight="1" x14ac:dyDescent="0.25">
      <c r="A112" s="13"/>
      <c r="B112" s="197" t="s">
        <v>16</v>
      </c>
      <c r="C112" s="198"/>
      <c r="D112" s="22" t="s">
        <v>122</v>
      </c>
      <c r="E112" s="22" t="s">
        <v>38</v>
      </c>
      <c r="F112" s="22" t="s">
        <v>116</v>
      </c>
      <c r="G112" s="23" t="s">
        <v>57</v>
      </c>
      <c r="H112" s="152">
        <v>17458385.949999999</v>
      </c>
      <c r="I112" s="152"/>
      <c r="J112" s="152"/>
      <c r="K112" s="152"/>
      <c r="L112" s="152"/>
      <c r="M112" s="152"/>
      <c r="N112" s="152"/>
      <c r="O112" s="152">
        <v>16834271.239999998</v>
      </c>
      <c r="P112" s="152"/>
      <c r="Q112" s="152"/>
      <c r="R112" s="152"/>
      <c r="S112" s="152"/>
      <c r="T112" s="152"/>
      <c r="U112" s="104">
        <v>624114.71</v>
      </c>
      <c r="V112" s="105"/>
      <c r="W112" s="83"/>
      <c r="X112" s="77" t="s">
        <v>120</v>
      </c>
      <c r="Y112" s="32" t="str">
        <f t="shared" si="3"/>
        <v>0409110009Д850244150217225</v>
      </c>
      <c r="Z112" s="77"/>
      <c r="AA112" s="77"/>
    </row>
    <row r="113" spans="1:27" ht="15" customHeight="1" x14ac:dyDescent="0.25">
      <c r="A113" s="13"/>
      <c r="B113" s="197" t="s">
        <v>16</v>
      </c>
      <c r="C113" s="198"/>
      <c r="D113" s="22" t="s">
        <v>123</v>
      </c>
      <c r="E113" s="22" t="s">
        <v>38</v>
      </c>
      <c r="F113" s="22" t="s">
        <v>116</v>
      </c>
      <c r="G113" s="23" t="s">
        <v>57</v>
      </c>
      <c r="H113" s="152">
        <v>55575707.850000001</v>
      </c>
      <c r="I113" s="152"/>
      <c r="J113" s="152"/>
      <c r="K113" s="152"/>
      <c r="L113" s="152"/>
      <c r="M113" s="152"/>
      <c r="N113" s="152"/>
      <c r="O113" s="152">
        <v>46035223.109999999</v>
      </c>
      <c r="P113" s="152"/>
      <c r="Q113" s="152"/>
      <c r="R113" s="152"/>
      <c r="S113" s="152"/>
      <c r="T113" s="152"/>
      <c r="U113" s="104">
        <v>9540484.7400000002</v>
      </c>
      <c r="V113" s="105"/>
      <c r="W113" s="83"/>
      <c r="X113" s="77" t="s">
        <v>120</v>
      </c>
      <c r="Y113" s="32" t="str">
        <f t="shared" si="3"/>
        <v>0409110009Д870244150217225</v>
      </c>
      <c r="Z113" s="77"/>
      <c r="AA113" s="77"/>
    </row>
    <row r="114" spans="1:27" ht="15" customHeight="1" x14ac:dyDescent="0.25">
      <c r="A114" s="13"/>
      <c r="B114" s="197" t="s">
        <v>16</v>
      </c>
      <c r="C114" s="198"/>
      <c r="D114" s="22" t="s">
        <v>124</v>
      </c>
      <c r="E114" s="22" t="s">
        <v>38</v>
      </c>
      <c r="F114" s="22" t="s">
        <v>116</v>
      </c>
      <c r="G114" s="23" t="s">
        <v>57</v>
      </c>
      <c r="H114" s="152">
        <v>3474862.42</v>
      </c>
      <c r="I114" s="152"/>
      <c r="J114" s="152"/>
      <c r="K114" s="152"/>
      <c r="L114" s="152"/>
      <c r="M114" s="152"/>
      <c r="N114" s="152"/>
      <c r="O114" s="152">
        <v>2306595.04</v>
      </c>
      <c r="P114" s="152"/>
      <c r="Q114" s="152"/>
      <c r="R114" s="152"/>
      <c r="S114" s="152"/>
      <c r="T114" s="152"/>
      <c r="U114" s="104">
        <v>1168267.3799999999</v>
      </c>
      <c r="V114" s="105"/>
      <c r="W114" s="83"/>
      <c r="X114" s="77" t="s">
        <v>120</v>
      </c>
      <c r="Y114" s="32" t="str">
        <f t="shared" si="3"/>
        <v>040911000SД850244150217225</v>
      </c>
      <c r="Z114" s="77"/>
      <c r="AA114" s="77"/>
    </row>
    <row r="115" spans="1:27" ht="15" customHeight="1" x14ac:dyDescent="0.25">
      <c r="A115" s="13"/>
      <c r="B115" s="197" t="s">
        <v>16</v>
      </c>
      <c r="C115" s="198"/>
      <c r="D115" s="22" t="s">
        <v>125</v>
      </c>
      <c r="E115" s="22" t="s">
        <v>38</v>
      </c>
      <c r="F115" s="22" t="s">
        <v>116</v>
      </c>
      <c r="G115" s="23" t="s">
        <v>57</v>
      </c>
      <c r="H115" s="152">
        <v>561371.72</v>
      </c>
      <c r="I115" s="152"/>
      <c r="J115" s="152"/>
      <c r="K115" s="152"/>
      <c r="L115" s="152"/>
      <c r="M115" s="152"/>
      <c r="N115" s="152"/>
      <c r="O115" s="152">
        <v>465003.02</v>
      </c>
      <c r="P115" s="152"/>
      <c r="Q115" s="152"/>
      <c r="R115" s="152"/>
      <c r="S115" s="152"/>
      <c r="T115" s="152"/>
      <c r="U115" s="104">
        <v>96368.7</v>
      </c>
      <c r="V115" s="105"/>
      <c r="W115" s="83"/>
      <c r="X115" s="77" t="s">
        <v>120</v>
      </c>
      <c r="Y115" s="32" t="str">
        <f t="shared" si="3"/>
        <v>040911000SД870244150217225</v>
      </c>
      <c r="Z115" s="77"/>
      <c r="AA115" s="77"/>
    </row>
    <row r="116" spans="1:27" ht="15" customHeight="1" x14ac:dyDescent="0.25">
      <c r="A116" s="13"/>
      <c r="B116" s="197" t="s">
        <v>16</v>
      </c>
      <c r="C116" s="198"/>
      <c r="D116" s="22" t="s">
        <v>56</v>
      </c>
      <c r="E116" s="22" t="s">
        <v>38</v>
      </c>
      <c r="F116" s="22" t="s">
        <v>116</v>
      </c>
      <c r="G116" s="23" t="s">
        <v>57</v>
      </c>
      <c r="H116" s="152">
        <v>12298040.609999999</v>
      </c>
      <c r="I116" s="152"/>
      <c r="J116" s="152"/>
      <c r="K116" s="152"/>
      <c r="L116" s="152"/>
      <c r="M116" s="152"/>
      <c r="N116" s="152"/>
      <c r="O116" s="152">
        <v>7533220.5700000003</v>
      </c>
      <c r="P116" s="152"/>
      <c r="Q116" s="152"/>
      <c r="R116" s="152"/>
      <c r="S116" s="152"/>
      <c r="T116" s="152"/>
      <c r="U116" s="104">
        <v>4764820.04</v>
      </c>
      <c r="V116" s="105"/>
      <c r="W116" s="83"/>
      <c r="X116" s="77" t="s">
        <v>120</v>
      </c>
      <c r="Y116" s="32" t="str">
        <f t="shared" si="3"/>
        <v>0409210009Д040244150217225</v>
      </c>
      <c r="Z116" s="77"/>
      <c r="AA116" s="77"/>
    </row>
    <row r="117" spans="1:27" ht="15" customHeight="1" x14ac:dyDescent="0.25">
      <c r="A117" s="13"/>
      <c r="B117" s="197" t="s">
        <v>32</v>
      </c>
      <c r="C117" s="198"/>
      <c r="D117" s="22" t="s">
        <v>44</v>
      </c>
      <c r="E117" s="22" t="s">
        <v>38</v>
      </c>
      <c r="F117" s="22" t="s">
        <v>116</v>
      </c>
      <c r="G117" s="23" t="s">
        <v>57</v>
      </c>
      <c r="H117" s="152">
        <v>3592446.03</v>
      </c>
      <c r="I117" s="152"/>
      <c r="J117" s="152"/>
      <c r="K117" s="152"/>
      <c r="L117" s="152"/>
      <c r="M117" s="152"/>
      <c r="N117" s="152"/>
      <c r="O117" s="152">
        <v>2947940.89</v>
      </c>
      <c r="P117" s="152"/>
      <c r="Q117" s="152"/>
      <c r="R117" s="152"/>
      <c r="S117" s="152"/>
      <c r="T117" s="152"/>
      <c r="U117" s="104">
        <v>644505.14</v>
      </c>
      <c r="V117" s="105"/>
      <c r="W117" s="83"/>
      <c r="X117" s="77" t="s">
        <v>120</v>
      </c>
      <c r="Y117" s="32" t="str">
        <f t="shared" si="3"/>
        <v>05033500013510244150217225</v>
      </c>
      <c r="Z117" s="77"/>
      <c r="AA117" s="77"/>
    </row>
    <row r="118" spans="1:27" ht="15" customHeight="1" x14ac:dyDescent="0.25">
      <c r="A118" s="13"/>
      <c r="B118" s="197" t="s">
        <v>32</v>
      </c>
      <c r="C118" s="198"/>
      <c r="D118" s="22" t="s">
        <v>126</v>
      </c>
      <c r="E118" s="22" t="s">
        <v>38</v>
      </c>
      <c r="F118" s="22" t="s">
        <v>116</v>
      </c>
      <c r="G118" s="23" t="s">
        <v>57</v>
      </c>
      <c r="H118" s="152">
        <v>247313.68</v>
      </c>
      <c r="I118" s="152"/>
      <c r="J118" s="152"/>
      <c r="K118" s="152"/>
      <c r="L118" s="152"/>
      <c r="M118" s="152"/>
      <c r="N118" s="152"/>
      <c r="O118" s="152">
        <v>239894.26</v>
      </c>
      <c r="P118" s="152"/>
      <c r="Q118" s="152"/>
      <c r="R118" s="152"/>
      <c r="S118" s="152"/>
      <c r="T118" s="152"/>
      <c r="U118" s="104">
        <v>7419.42</v>
      </c>
      <c r="V118" s="105"/>
      <c r="W118" s="83"/>
      <c r="X118" s="77" t="s">
        <v>120</v>
      </c>
      <c r="Y118" s="32" t="str">
        <f t="shared" si="3"/>
        <v>05033500013520244150217225</v>
      </c>
      <c r="Z118" s="77"/>
      <c r="AA118" s="77"/>
    </row>
    <row r="119" spans="1:27" ht="15" customHeight="1" x14ac:dyDescent="0.25">
      <c r="A119" s="13"/>
      <c r="B119" s="197" t="s">
        <v>32</v>
      </c>
      <c r="C119" s="198"/>
      <c r="D119" s="22" t="s">
        <v>127</v>
      </c>
      <c r="E119" s="22" t="s">
        <v>38</v>
      </c>
      <c r="F119" s="22" t="s">
        <v>116</v>
      </c>
      <c r="G119" s="23" t="s">
        <v>57</v>
      </c>
      <c r="H119" s="152">
        <v>492066.56</v>
      </c>
      <c r="I119" s="152"/>
      <c r="J119" s="152"/>
      <c r="K119" s="152"/>
      <c r="L119" s="152"/>
      <c r="M119" s="152"/>
      <c r="N119" s="152"/>
      <c r="O119" s="152">
        <v>489945.7</v>
      </c>
      <c r="P119" s="152"/>
      <c r="Q119" s="152"/>
      <c r="R119" s="152"/>
      <c r="S119" s="152"/>
      <c r="T119" s="152"/>
      <c r="U119" s="104">
        <v>2120.86</v>
      </c>
      <c r="V119" s="105"/>
      <c r="W119" s="83"/>
      <c r="X119" s="77" t="s">
        <v>120</v>
      </c>
      <c r="Y119" s="32" t="str">
        <f t="shared" si="3"/>
        <v>05033500076300244150217225</v>
      </c>
      <c r="Z119" s="77"/>
      <c r="AA119" s="77"/>
    </row>
    <row r="120" spans="1:27" ht="15" customHeight="1" x14ac:dyDescent="0.25">
      <c r="A120" s="13"/>
      <c r="B120" s="197" t="s">
        <v>32</v>
      </c>
      <c r="C120" s="198"/>
      <c r="D120" s="22" t="s">
        <v>128</v>
      </c>
      <c r="E120" s="22" t="s">
        <v>38</v>
      </c>
      <c r="F120" s="22" t="s">
        <v>116</v>
      </c>
      <c r="G120" s="23" t="s">
        <v>57</v>
      </c>
      <c r="H120" s="152">
        <v>955418.35</v>
      </c>
      <c r="I120" s="152"/>
      <c r="J120" s="152"/>
      <c r="K120" s="152"/>
      <c r="L120" s="152"/>
      <c r="M120" s="152"/>
      <c r="N120" s="152"/>
      <c r="O120" s="152">
        <v>953297.49</v>
      </c>
      <c r="P120" s="152"/>
      <c r="Q120" s="152"/>
      <c r="R120" s="152"/>
      <c r="S120" s="152"/>
      <c r="T120" s="152"/>
      <c r="U120" s="104">
        <v>2120.86</v>
      </c>
      <c r="V120" s="105"/>
      <c r="W120" s="83"/>
      <c r="X120" s="77" t="s">
        <v>120</v>
      </c>
      <c r="Y120" s="32" t="str">
        <f t="shared" si="3"/>
        <v>050335000S6300244150217225</v>
      </c>
      <c r="Z120" s="77"/>
      <c r="AA120" s="77"/>
    </row>
    <row r="121" spans="1:27" ht="15" customHeight="1" x14ac:dyDescent="0.25">
      <c r="A121" s="13"/>
      <c r="B121" s="197" t="s">
        <v>32</v>
      </c>
      <c r="C121" s="198"/>
      <c r="D121" s="22" t="s">
        <v>129</v>
      </c>
      <c r="E121" s="22" t="s">
        <v>38</v>
      </c>
      <c r="F121" s="22" t="s">
        <v>116</v>
      </c>
      <c r="G121" s="23" t="s">
        <v>57</v>
      </c>
      <c r="H121" s="152">
        <v>19842523.960000001</v>
      </c>
      <c r="I121" s="152"/>
      <c r="J121" s="152"/>
      <c r="K121" s="152"/>
      <c r="L121" s="152"/>
      <c r="M121" s="152"/>
      <c r="N121" s="152"/>
      <c r="O121" s="152">
        <v>18949608.57</v>
      </c>
      <c r="P121" s="152"/>
      <c r="Q121" s="152"/>
      <c r="R121" s="152"/>
      <c r="S121" s="152"/>
      <c r="T121" s="152"/>
      <c r="U121" s="104">
        <v>892915.39</v>
      </c>
      <c r="V121" s="105"/>
      <c r="W121" s="83"/>
      <c r="X121" s="77" t="s">
        <v>120</v>
      </c>
      <c r="Y121" s="32" t="str">
        <f t="shared" si="3"/>
        <v>0503370И455550244150217225</v>
      </c>
      <c r="Z121" s="77"/>
      <c r="AA121" s="77"/>
    </row>
    <row r="122" spans="1:27" ht="15" customHeight="1" x14ac:dyDescent="0.25">
      <c r="A122" s="13"/>
      <c r="B122" s="199" t="s">
        <v>37</v>
      </c>
      <c r="C122" s="200"/>
      <c r="D122" s="200"/>
      <c r="E122" s="200"/>
      <c r="F122" s="191" t="s">
        <v>120</v>
      </c>
      <c r="G122" s="192"/>
      <c r="H122" s="151">
        <v>125347997.47</v>
      </c>
      <c r="I122" s="151"/>
      <c r="J122" s="151"/>
      <c r="K122" s="151"/>
      <c r="L122" s="151"/>
      <c r="M122" s="151"/>
      <c r="N122" s="151"/>
      <c r="O122" s="151">
        <v>106052571.8</v>
      </c>
      <c r="P122" s="151"/>
      <c r="Q122" s="151"/>
      <c r="R122" s="151"/>
      <c r="S122" s="151"/>
      <c r="T122" s="151"/>
      <c r="U122" s="89">
        <v>19295425.670000002</v>
      </c>
      <c r="V122" s="90"/>
      <c r="W122" s="83"/>
      <c r="X122" s="77" t="s">
        <v>120</v>
      </c>
      <c r="Y122" s="77"/>
      <c r="Z122" s="77"/>
      <c r="AA122" s="77"/>
    </row>
    <row r="123" spans="1:27" ht="15" customHeight="1" x14ac:dyDescent="0.25">
      <c r="A123" s="13"/>
      <c r="B123" s="197" t="s">
        <v>71</v>
      </c>
      <c r="C123" s="198"/>
      <c r="D123" s="22" t="s">
        <v>130</v>
      </c>
      <c r="E123" s="22" t="s">
        <v>131</v>
      </c>
      <c r="F123" s="22" t="s">
        <v>116</v>
      </c>
      <c r="G123" s="23" t="s">
        <v>63</v>
      </c>
      <c r="H123" s="152">
        <v>1969501.92</v>
      </c>
      <c r="I123" s="152"/>
      <c r="J123" s="152"/>
      <c r="K123" s="152"/>
      <c r="L123" s="152"/>
      <c r="M123" s="152"/>
      <c r="N123" s="152"/>
      <c r="O123" s="152">
        <v>1915498.99</v>
      </c>
      <c r="P123" s="152"/>
      <c r="Q123" s="152"/>
      <c r="R123" s="152"/>
      <c r="S123" s="152"/>
      <c r="T123" s="152"/>
      <c r="U123" s="104">
        <v>54002.93</v>
      </c>
      <c r="V123" s="105"/>
      <c r="W123" s="83"/>
      <c r="X123" s="77" t="s">
        <v>132</v>
      </c>
      <c r="Y123" s="32" t="str">
        <f>IF(B123="","0000",B123)&amp;IF(D123="","0000000000",D123)&amp;IF(E123="","000",E123)&amp;IF(F123="","000000",F123)&amp;IF(G123="","000",G123)</f>
        <v>05010600028200243150217226</v>
      </c>
      <c r="Z123" s="77"/>
      <c r="AA123" s="77"/>
    </row>
    <row r="124" spans="1:27" ht="15" customHeight="1" x14ac:dyDescent="0.25">
      <c r="A124" s="13"/>
      <c r="B124" s="197" t="s">
        <v>32</v>
      </c>
      <c r="C124" s="198"/>
      <c r="D124" s="22" t="s">
        <v>133</v>
      </c>
      <c r="E124" s="22" t="s">
        <v>38</v>
      </c>
      <c r="F124" s="22" t="s">
        <v>116</v>
      </c>
      <c r="G124" s="23" t="s">
        <v>63</v>
      </c>
      <c r="H124" s="152">
        <v>4800000</v>
      </c>
      <c r="I124" s="152"/>
      <c r="J124" s="152"/>
      <c r="K124" s="152"/>
      <c r="L124" s="152"/>
      <c r="M124" s="152"/>
      <c r="N124" s="152"/>
      <c r="O124" s="152">
        <v>4800000</v>
      </c>
      <c r="P124" s="152"/>
      <c r="Q124" s="152"/>
      <c r="R124" s="152"/>
      <c r="S124" s="152"/>
      <c r="T124" s="152"/>
      <c r="U124" s="104"/>
      <c r="V124" s="105"/>
      <c r="W124" s="83"/>
      <c r="X124" s="77" t="s">
        <v>132</v>
      </c>
      <c r="Y124" s="32" t="str">
        <f>IF(B124="","0000",B124)&amp;IF(D124="","0000000000",D124)&amp;IF(E124="","000",E124)&amp;IF(F124="","000000",F124)&amp;IF(G124="","000",G124)</f>
        <v>05033500013540244150217226</v>
      </c>
      <c r="Z124" s="77"/>
      <c r="AA124" s="77"/>
    </row>
    <row r="125" spans="1:27" ht="15" customHeight="1" x14ac:dyDescent="0.25">
      <c r="A125" s="13"/>
      <c r="B125" s="199" t="s">
        <v>37</v>
      </c>
      <c r="C125" s="200"/>
      <c r="D125" s="200"/>
      <c r="E125" s="200"/>
      <c r="F125" s="191" t="s">
        <v>132</v>
      </c>
      <c r="G125" s="192"/>
      <c r="H125" s="151">
        <v>6769501.9199999999</v>
      </c>
      <c r="I125" s="151"/>
      <c r="J125" s="151"/>
      <c r="K125" s="151"/>
      <c r="L125" s="151"/>
      <c r="M125" s="151"/>
      <c r="N125" s="151"/>
      <c r="O125" s="151">
        <v>6715498.9900000002</v>
      </c>
      <c r="P125" s="151"/>
      <c r="Q125" s="151"/>
      <c r="R125" s="151"/>
      <c r="S125" s="151"/>
      <c r="T125" s="151"/>
      <c r="U125" s="89">
        <v>54002.93</v>
      </c>
      <c r="V125" s="90"/>
      <c r="W125" s="83"/>
      <c r="X125" s="77" t="s">
        <v>132</v>
      </c>
      <c r="Y125" s="77"/>
      <c r="Z125" s="77"/>
      <c r="AA125" s="77"/>
    </row>
    <row r="126" spans="1:27" ht="15" customHeight="1" x14ac:dyDescent="0.25">
      <c r="A126" s="13"/>
      <c r="B126" s="197" t="s">
        <v>16</v>
      </c>
      <c r="C126" s="198"/>
      <c r="D126" s="22" t="s">
        <v>123</v>
      </c>
      <c r="E126" s="22" t="s">
        <v>77</v>
      </c>
      <c r="F126" s="22" t="s">
        <v>116</v>
      </c>
      <c r="G126" s="23" t="s">
        <v>78</v>
      </c>
      <c r="H126" s="152">
        <v>9790483.6400000006</v>
      </c>
      <c r="I126" s="152"/>
      <c r="J126" s="152"/>
      <c r="K126" s="152"/>
      <c r="L126" s="152"/>
      <c r="M126" s="152"/>
      <c r="N126" s="152"/>
      <c r="O126" s="152">
        <v>9790483.6400000006</v>
      </c>
      <c r="P126" s="152"/>
      <c r="Q126" s="152"/>
      <c r="R126" s="152"/>
      <c r="S126" s="152"/>
      <c r="T126" s="152"/>
      <c r="U126" s="104"/>
      <c r="V126" s="105"/>
      <c r="W126" s="83"/>
      <c r="X126" s="77" t="s">
        <v>134</v>
      </c>
      <c r="Y126" s="32" t="str">
        <f t="shared" ref="Y126:Y132" si="4">IF(B126="","0000",B126)&amp;IF(D126="","0000000000",D126)&amp;IF(E126="","000",E126)&amp;IF(F126="","000000",F126)&amp;IF(G126="","000",G126)</f>
        <v>0409110009Д870414150217310</v>
      </c>
      <c r="Z126" s="77"/>
      <c r="AA126" s="77"/>
    </row>
    <row r="127" spans="1:27" ht="15" customHeight="1" x14ac:dyDescent="0.25">
      <c r="A127" s="13"/>
      <c r="B127" s="197" t="s">
        <v>16</v>
      </c>
      <c r="C127" s="198"/>
      <c r="D127" s="22" t="s">
        <v>125</v>
      </c>
      <c r="E127" s="22" t="s">
        <v>77</v>
      </c>
      <c r="F127" s="22" t="s">
        <v>116</v>
      </c>
      <c r="G127" s="23" t="s">
        <v>78</v>
      </c>
      <c r="H127" s="152">
        <v>98894.66</v>
      </c>
      <c r="I127" s="152"/>
      <c r="J127" s="152"/>
      <c r="K127" s="152"/>
      <c r="L127" s="152"/>
      <c r="M127" s="152"/>
      <c r="N127" s="152"/>
      <c r="O127" s="152">
        <v>98894.66</v>
      </c>
      <c r="P127" s="152"/>
      <c r="Q127" s="152"/>
      <c r="R127" s="152"/>
      <c r="S127" s="152"/>
      <c r="T127" s="152"/>
      <c r="U127" s="104"/>
      <c r="V127" s="105"/>
      <c r="W127" s="83"/>
      <c r="X127" s="77" t="s">
        <v>134</v>
      </c>
      <c r="Y127" s="32" t="str">
        <f t="shared" si="4"/>
        <v>040911000SД870414150217310</v>
      </c>
      <c r="Z127" s="77"/>
      <c r="AA127" s="77"/>
    </row>
    <row r="128" spans="1:27" ht="15" customHeight="1" x14ac:dyDescent="0.25">
      <c r="A128" s="13"/>
      <c r="B128" s="197" t="s">
        <v>16</v>
      </c>
      <c r="C128" s="198"/>
      <c r="D128" s="22" t="s">
        <v>56</v>
      </c>
      <c r="E128" s="22" t="s">
        <v>38</v>
      </c>
      <c r="F128" s="22" t="s">
        <v>116</v>
      </c>
      <c r="G128" s="23" t="s">
        <v>78</v>
      </c>
      <c r="H128" s="152">
        <v>2000000</v>
      </c>
      <c r="I128" s="152"/>
      <c r="J128" s="152"/>
      <c r="K128" s="152"/>
      <c r="L128" s="152"/>
      <c r="M128" s="152"/>
      <c r="N128" s="152"/>
      <c r="O128" s="152">
        <v>1556394.89</v>
      </c>
      <c r="P128" s="152"/>
      <c r="Q128" s="152"/>
      <c r="R128" s="152"/>
      <c r="S128" s="152"/>
      <c r="T128" s="152"/>
      <c r="U128" s="104">
        <v>443605.11</v>
      </c>
      <c r="V128" s="105"/>
      <c r="W128" s="83"/>
      <c r="X128" s="77" t="s">
        <v>134</v>
      </c>
      <c r="Y128" s="32" t="str">
        <f t="shared" si="4"/>
        <v>0409210009Д040244150217310</v>
      </c>
      <c r="Z128" s="77"/>
      <c r="AA128" s="77"/>
    </row>
    <row r="129" spans="1:27" ht="15" customHeight="1" x14ac:dyDescent="0.25">
      <c r="A129" s="13"/>
      <c r="B129" s="197" t="s">
        <v>71</v>
      </c>
      <c r="C129" s="198"/>
      <c r="D129" s="22" t="s">
        <v>135</v>
      </c>
      <c r="E129" s="22" t="s">
        <v>136</v>
      </c>
      <c r="F129" s="22" t="s">
        <v>116</v>
      </c>
      <c r="G129" s="23" t="s">
        <v>78</v>
      </c>
      <c r="H129" s="152">
        <v>3266666.67</v>
      </c>
      <c r="I129" s="152"/>
      <c r="J129" s="152"/>
      <c r="K129" s="152"/>
      <c r="L129" s="152"/>
      <c r="M129" s="152"/>
      <c r="N129" s="152"/>
      <c r="O129" s="152">
        <v>3266666.67</v>
      </c>
      <c r="P129" s="152"/>
      <c r="Q129" s="152"/>
      <c r="R129" s="152"/>
      <c r="S129" s="152"/>
      <c r="T129" s="152"/>
      <c r="U129" s="104"/>
      <c r="V129" s="105"/>
      <c r="W129" s="83"/>
      <c r="X129" s="77" t="s">
        <v>134</v>
      </c>
      <c r="Y129" s="32" t="str">
        <f t="shared" si="4"/>
        <v>05019390029200412150217310</v>
      </c>
      <c r="Z129" s="77"/>
      <c r="AA129" s="77"/>
    </row>
    <row r="130" spans="1:27" ht="15" customHeight="1" x14ac:dyDescent="0.25">
      <c r="A130" s="13"/>
      <c r="B130" s="197" t="s">
        <v>30</v>
      </c>
      <c r="C130" s="198"/>
      <c r="D130" s="22" t="s">
        <v>76</v>
      </c>
      <c r="E130" s="22" t="s">
        <v>77</v>
      </c>
      <c r="F130" s="22" t="s">
        <v>116</v>
      </c>
      <c r="G130" s="23" t="s">
        <v>78</v>
      </c>
      <c r="H130" s="152">
        <v>955179.69</v>
      </c>
      <c r="I130" s="152"/>
      <c r="J130" s="152"/>
      <c r="K130" s="152"/>
      <c r="L130" s="152"/>
      <c r="M130" s="152"/>
      <c r="N130" s="152"/>
      <c r="O130" s="152">
        <v>955179.69</v>
      </c>
      <c r="P130" s="152"/>
      <c r="Q130" s="152"/>
      <c r="R130" s="152"/>
      <c r="S130" s="152"/>
      <c r="T130" s="152"/>
      <c r="U130" s="104"/>
      <c r="V130" s="105"/>
      <c r="W130" s="83"/>
      <c r="X130" s="77" t="s">
        <v>134</v>
      </c>
      <c r="Y130" s="32" t="str">
        <f t="shared" si="4"/>
        <v>05029390029030414150217310</v>
      </c>
      <c r="Z130" s="77"/>
      <c r="AA130" s="77"/>
    </row>
    <row r="131" spans="1:27" ht="15" customHeight="1" x14ac:dyDescent="0.25">
      <c r="A131" s="13"/>
      <c r="B131" s="197" t="s">
        <v>32</v>
      </c>
      <c r="C131" s="198"/>
      <c r="D131" s="22" t="s">
        <v>127</v>
      </c>
      <c r="E131" s="22" t="s">
        <v>38</v>
      </c>
      <c r="F131" s="22" t="s">
        <v>116</v>
      </c>
      <c r="G131" s="23" t="s">
        <v>78</v>
      </c>
      <c r="H131" s="152">
        <v>463351.78</v>
      </c>
      <c r="I131" s="152"/>
      <c r="J131" s="152"/>
      <c r="K131" s="152"/>
      <c r="L131" s="152"/>
      <c r="M131" s="152"/>
      <c r="N131" s="152"/>
      <c r="O131" s="152">
        <v>463351.78</v>
      </c>
      <c r="P131" s="152"/>
      <c r="Q131" s="152"/>
      <c r="R131" s="152"/>
      <c r="S131" s="152"/>
      <c r="T131" s="152"/>
      <c r="U131" s="104"/>
      <c r="V131" s="105"/>
      <c r="W131" s="83"/>
      <c r="X131" s="77" t="s">
        <v>134</v>
      </c>
      <c r="Y131" s="32" t="str">
        <f t="shared" si="4"/>
        <v>05033500076300244150217310</v>
      </c>
      <c r="Z131" s="77"/>
      <c r="AA131" s="77"/>
    </row>
    <row r="132" spans="1:27" ht="15" customHeight="1" x14ac:dyDescent="0.25">
      <c r="A132" s="13"/>
      <c r="B132" s="197" t="s">
        <v>32</v>
      </c>
      <c r="C132" s="198"/>
      <c r="D132" s="22" t="s">
        <v>129</v>
      </c>
      <c r="E132" s="22" t="s">
        <v>38</v>
      </c>
      <c r="F132" s="22" t="s">
        <v>116</v>
      </c>
      <c r="G132" s="23" t="s">
        <v>78</v>
      </c>
      <c r="H132" s="152">
        <v>1000000</v>
      </c>
      <c r="I132" s="152"/>
      <c r="J132" s="152"/>
      <c r="K132" s="152"/>
      <c r="L132" s="152"/>
      <c r="M132" s="152"/>
      <c r="N132" s="152"/>
      <c r="O132" s="152">
        <v>954999.91</v>
      </c>
      <c r="P132" s="152"/>
      <c r="Q132" s="152"/>
      <c r="R132" s="152"/>
      <c r="S132" s="152"/>
      <c r="T132" s="152"/>
      <c r="U132" s="104">
        <v>45000.09</v>
      </c>
      <c r="V132" s="105"/>
      <c r="W132" s="83"/>
      <c r="X132" s="77" t="s">
        <v>134</v>
      </c>
      <c r="Y132" s="32" t="str">
        <f t="shared" si="4"/>
        <v>0503370И455550244150217310</v>
      </c>
      <c r="Z132" s="77"/>
      <c r="AA132" s="77"/>
    </row>
    <row r="133" spans="1:27" ht="15" customHeight="1" x14ac:dyDescent="0.25">
      <c r="A133" s="13"/>
      <c r="B133" s="199" t="s">
        <v>37</v>
      </c>
      <c r="C133" s="200"/>
      <c r="D133" s="200"/>
      <c r="E133" s="200"/>
      <c r="F133" s="191" t="s">
        <v>134</v>
      </c>
      <c r="G133" s="192"/>
      <c r="H133" s="151">
        <v>17574576.440000001</v>
      </c>
      <c r="I133" s="151"/>
      <c r="J133" s="151"/>
      <c r="K133" s="151"/>
      <c r="L133" s="151"/>
      <c r="M133" s="151"/>
      <c r="N133" s="151"/>
      <c r="O133" s="151">
        <v>17085971.239999998</v>
      </c>
      <c r="P133" s="151"/>
      <c r="Q133" s="151"/>
      <c r="R133" s="151"/>
      <c r="S133" s="151"/>
      <c r="T133" s="151"/>
      <c r="U133" s="89">
        <v>488605.2</v>
      </c>
      <c r="V133" s="90"/>
      <c r="W133" s="83"/>
      <c r="X133" s="77" t="s">
        <v>134</v>
      </c>
      <c r="Y133" s="77"/>
      <c r="Z133" s="77"/>
      <c r="AA133" s="77"/>
    </row>
    <row r="134" spans="1:27" ht="15" customHeight="1" x14ac:dyDescent="0.25">
      <c r="A134" s="13"/>
      <c r="B134" s="197" t="s">
        <v>32</v>
      </c>
      <c r="C134" s="198"/>
      <c r="D134" s="22" t="s">
        <v>33</v>
      </c>
      <c r="E134" s="22" t="s">
        <v>38</v>
      </c>
      <c r="F134" s="22" t="s">
        <v>116</v>
      </c>
      <c r="G134" s="23" t="s">
        <v>137</v>
      </c>
      <c r="H134" s="152">
        <v>1156957.1000000001</v>
      </c>
      <c r="I134" s="152"/>
      <c r="J134" s="152"/>
      <c r="K134" s="152"/>
      <c r="L134" s="152"/>
      <c r="M134" s="152"/>
      <c r="N134" s="152"/>
      <c r="O134" s="152">
        <v>879000</v>
      </c>
      <c r="P134" s="152"/>
      <c r="Q134" s="152"/>
      <c r="R134" s="152"/>
      <c r="S134" s="152"/>
      <c r="T134" s="152"/>
      <c r="U134" s="104">
        <v>277957.09999999998</v>
      </c>
      <c r="V134" s="105"/>
      <c r="W134" s="83"/>
      <c r="X134" s="77" t="s">
        <v>138</v>
      </c>
      <c r="Y134" s="32" t="str">
        <f>IF(B134="","0000",B134)&amp;IF(D134="","0000000000",D134)&amp;IF(E134="","000",E134)&amp;IF(F134="","000000",F134)&amp;IF(G134="","000",G134)</f>
        <v>05039390013350244150217346</v>
      </c>
      <c r="Z134" s="77"/>
      <c r="AA134" s="77"/>
    </row>
    <row r="135" spans="1:27" ht="15" customHeight="1" x14ac:dyDescent="0.25">
      <c r="A135" s="13"/>
      <c r="B135" s="199" t="s">
        <v>37</v>
      </c>
      <c r="C135" s="200"/>
      <c r="D135" s="200"/>
      <c r="E135" s="200"/>
      <c r="F135" s="191" t="s">
        <v>138</v>
      </c>
      <c r="G135" s="192"/>
      <c r="H135" s="151">
        <v>1156957.1000000001</v>
      </c>
      <c r="I135" s="151"/>
      <c r="J135" s="151"/>
      <c r="K135" s="151"/>
      <c r="L135" s="151"/>
      <c r="M135" s="151"/>
      <c r="N135" s="151"/>
      <c r="O135" s="151">
        <v>879000</v>
      </c>
      <c r="P135" s="151"/>
      <c r="Q135" s="151"/>
      <c r="R135" s="151"/>
      <c r="S135" s="151"/>
      <c r="T135" s="151"/>
      <c r="U135" s="89">
        <v>277957.09999999998</v>
      </c>
      <c r="V135" s="90"/>
      <c r="W135" s="83"/>
      <c r="X135" s="77" t="s">
        <v>138</v>
      </c>
      <c r="Y135" s="77"/>
      <c r="Z135" s="77"/>
      <c r="AA135" s="77"/>
    </row>
    <row r="136" spans="1:27" ht="15" customHeight="1" x14ac:dyDescent="0.25">
      <c r="A136" s="13"/>
      <c r="B136" s="197" t="s">
        <v>114</v>
      </c>
      <c r="C136" s="198"/>
      <c r="D136" s="22" t="s">
        <v>115</v>
      </c>
      <c r="E136" s="22" t="s">
        <v>38</v>
      </c>
      <c r="F136" s="22" t="s">
        <v>139</v>
      </c>
      <c r="G136" s="23" t="s">
        <v>117</v>
      </c>
      <c r="H136" s="152">
        <v>7827052.0099999998</v>
      </c>
      <c r="I136" s="152"/>
      <c r="J136" s="152"/>
      <c r="K136" s="152"/>
      <c r="L136" s="152"/>
      <c r="M136" s="152"/>
      <c r="N136" s="152"/>
      <c r="O136" s="152">
        <v>7827052.0099999998</v>
      </c>
      <c r="P136" s="152"/>
      <c r="Q136" s="152"/>
      <c r="R136" s="152"/>
      <c r="S136" s="152"/>
      <c r="T136" s="152"/>
      <c r="U136" s="104"/>
      <c r="V136" s="105"/>
      <c r="W136" s="83"/>
      <c r="X136" s="77" t="s">
        <v>140</v>
      </c>
      <c r="Y136" s="32" t="str">
        <f>IF(B136="","0000",B136)&amp;IF(D136="","0000000000",D136)&amp;IF(E136="","000",E136)&amp;IF(F136="","000000",F136)&amp;IF(G136="","000",G136)</f>
        <v>04089390029100244150227222</v>
      </c>
      <c r="Z136" s="77"/>
      <c r="AA136" s="77"/>
    </row>
    <row r="137" spans="1:27" ht="15" customHeight="1" x14ac:dyDescent="0.25">
      <c r="A137" s="13"/>
      <c r="B137" s="199" t="s">
        <v>37</v>
      </c>
      <c r="C137" s="200"/>
      <c r="D137" s="200"/>
      <c r="E137" s="200"/>
      <c r="F137" s="191" t="s">
        <v>140</v>
      </c>
      <c r="G137" s="192"/>
      <c r="H137" s="151">
        <v>7827052.0099999998</v>
      </c>
      <c r="I137" s="151"/>
      <c r="J137" s="151"/>
      <c r="K137" s="151"/>
      <c r="L137" s="151"/>
      <c r="M137" s="151"/>
      <c r="N137" s="151"/>
      <c r="O137" s="151">
        <v>7827052.0099999998</v>
      </c>
      <c r="P137" s="151"/>
      <c r="Q137" s="151"/>
      <c r="R137" s="151"/>
      <c r="S137" s="151"/>
      <c r="T137" s="151"/>
      <c r="U137" s="89"/>
      <c r="V137" s="90"/>
      <c r="W137" s="83"/>
      <c r="X137" s="77" t="s">
        <v>140</v>
      </c>
      <c r="Y137" s="77"/>
      <c r="Z137" s="77"/>
      <c r="AA137" s="77"/>
    </row>
    <row r="138" spans="1:27" ht="15" customHeight="1" x14ac:dyDescent="0.25">
      <c r="A138" s="13"/>
      <c r="B138" s="197" t="s">
        <v>16</v>
      </c>
      <c r="C138" s="198"/>
      <c r="D138" s="22" t="s">
        <v>119</v>
      </c>
      <c r="E138" s="22" t="s">
        <v>38</v>
      </c>
      <c r="F138" s="22" t="s">
        <v>139</v>
      </c>
      <c r="G138" s="23" t="s">
        <v>57</v>
      </c>
      <c r="H138" s="152">
        <v>12762152.42</v>
      </c>
      <c r="I138" s="152"/>
      <c r="J138" s="152"/>
      <c r="K138" s="152"/>
      <c r="L138" s="152"/>
      <c r="M138" s="152"/>
      <c r="N138" s="152"/>
      <c r="O138" s="152">
        <v>11677369.390000001</v>
      </c>
      <c r="P138" s="152"/>
      <c r="Q138" s="152"/>
      <c r="R138" s="152"/>
      <c r="S138" s="152"/>
      <c r="T138" s="152"/>
      <c r="U138" s="104">
        <v>1084783.03</v>
      </c>
      <c r="V138" s="105"/>
      <c r="W138" s="83"/>
      <c r="X138" s="77" t="s">
        <v>141</v>
      </c>
      <c r="Y138" s="32" t="str">
        <f t="shared" ref="Y138:Y145" si="5">IF(B138="","0000",B138)&amp;IF(D138="","0000000000",D138)&amp;IF(E138="","000",E138)&amp;IF(F138="","000000",F138)&amp;IF(G138="","000",G138)</f>
        <v>0409110009Д030244150227225</v>
      </c>
      <c r="Z138" s="77"/>
      <c r="AA138" s="77"/>
    </row>
    <row r="139" spans="1:27" ht="15" customHeight="1" x14ac:dyDescent="0.25">
      <c r="A139" s="13"/>
      <c r="B139" s="197" t="s">
        <v>16</v>
      </c>
      <c r="C139" s="198"/>
      <c r="D139" s="22" t="s">
        <v>122</v>
      </c>
      <c r="E139" s="22" t="s">
        <v>38</v>
      </c>
      <c r="F139" s="22" t="s">
        <v>139</v>
      </c>
      <c r="G139" s="23" t="s">
        <v>57</v>
      </c>
      <c r="H139" s="152">
        <v>11490999.15</v>
      </c>
      <c r="I139" s="152"/>
      <c r="J139" s="152"/>
      <c r="K139" s="152"/>
      <c r="L139" s="152"/>
      <c r="M139" s="152"/>
      <c r="N139" s="152"/>
      <c r="O139" s="152">
        <v>10341898.68</v>
      </c>
      <c r="P139" s="152"/>
      <c r="Q139" s="152"/>
      <c r="R139" s="152"/>
      <c r="S139" s="152"/>
      <c r="T139" s="152"/>
      <c r="U139" s="104">
        <v>1149100.47</v>
      </c>
      <c r="V139" s="105"/>
      <c r="W139" s="83"/>
      <c r="X139" s="77" t="s">
        <v>141</v>
      </c>
      <c r="Y139" s="32" t="str">
        <f t="shared" si="5"/>
        <v>0409110009Д850244150227225</v>
      </c>
      <c r="Z139" s="77"/>
      <c r="AA139" s="77"/>
    </row>
    <row r="140" spans="1:27" ht="15" customHeight="1" x14ac:dyDescent="0.25">
      <c r="A140" s="13"/>
      <c r="B140" s="197" t="s">
        <v>16</v>
      </c>
      <c r="C140" s="198"/>
      <c r="D140" s="22" t="s">
        <v>123</v>
      </c>
      <c r="E140" s="22" t="s">
        <v>38</v>
      </c>
      <c r="F140" s="22" t="s">
        <v>139</v>
      </c>
      <c r="G140" s="23" t="s">
        <v>57</v>
      </c>
      <c r="H140" s="152">
        <v>58742901.899999999</v>
      </c>
      <c r="I140" s="152"/>
      <c r="J140" s="152"/>
      <c r="K140" s="152"/>
      <c r="L140" s="152"/>
      <c r="M140" s="152"/>
      <c r="N140" s="152"/>
      <c r="O140" s="152">
        <v>52281182.640000001</v>
      </c>
      <c r="P140" s="152"/>
      <c r="Q140" s="152"/>
      <c r="R140" s="152"/>
      <c r="S140" s="152"/>
      <c r="T140" s="152"/>
      <c r="U140" s="104">
        <v>6461719.2599999998</v>
      </c>
      <c r="V140" s="105"/>
      <c r="W140" s="83"/>
      <c r="X140" s="77" t="s">
        <v>141</v>
      </c>
      <c r="Y140" s="32" t="str">
        <f t="shared" si="5"/>
        <v>0409110009Д870244150227225</v>
      </c>
      <c r="Z140" s="77"/>
      <c r="AA140" s="77"/>
    </row>
    <row r="141" spans="1:27" ht="15" customHeight="1" x14ac:dyDescent="0.25">
      <c r="A141" s="13"/>
      <c r="B141" s="197" t="s">
        <v>16</v>
      </c>
      <c r="C141" s="198"/>
      <c r="D141" s="22" t="s">
        <v>124</v>
      </c>
      <c r="E141" s="22" t="s">
        <v>38</v>
      </c>
      <c r="F141" s="22" t="s">
        <v>139</v>
      </c>
      <c r="G141" s="23" t="s">
        <v>57</v>
      </c>
      <c r="H141" s="152">
        <v>604790</v>
      </c>
      <c r="I141" s="152"/>
      <c r="J141" s="152"/>
      <c r="K141" s="152"/>
      <c r="L141" s="152"/>
      <c r="M141" s="152"/>
      <c r="N141" s="152"/>
      <c r="O141" s="152">
        <v>544310.97</v>
      </c>
      <c r="P141" s="152"/>
      <c r="Q141" s="152"/>
      <c r="R141" s="152"/>
      <c r="S141" s="152"/>
      <c r="T141" s="152"/>
      <c r="U141" s="104">
        <v>60479.03</v>
      </c>
      <c r="V141" s="105"/>
      <c r="W141" s="83"/>
      <c r="X141" s="77" t="s">
        <v>141</v>
      </c>
      <c r="Y141" s="32" t="str">
        <f t="shared" si="5"/>
        <v>040911000SД850244150227225</v>
      </c>
      <c r="Z141" s="77"/>
      <c r="AA141" s="77"/>
    </row>
    <row r="142" spans="1:27" ht="15" customHeight="1" x14ac:dyDescent="0.25">
      <c r="A142" s="13"/>
      <c r="B142" s="197" t="s">
        <v>16</v>
      </c>
      <c r="C142" s="198"/>
      <c r="D142" s="22" t="s">
        <v>125</v>
      </c>
      <c r="E142" s="22" t="s">
        <v>38</v>
      </c>
      <c r="F142" s="22" t="s">
        <v>139</v>
      </c>
      <c r="G142" s="23" t="s">
        <v>57</v>
      </c>
      <c r="H142" s="152">
        <v>593363.03</v>
      </c>
      <c r="I142" s="152"/>
      <c r="J142" s="152"/>
      <c r="K142" s="152"/>
      <c r="L142" s="152"/>
      <c r="M142" s="152"/>
      <c r="N142" s="152"/>
      <c r="O142" s="152">
        <v>528093.1</v>
      </c>
      <c r="P142" s="152"/>
      <c r="Q142" s="152"/>
      <c r="R142" s="152"/>
      <c r="S142" s="152"/>
      <c r="T142" s="152"/>
      <c r="U142" s="104">
        <v>65269.93</v>
      </c>
      <c r="V142" s="105"/>
      <c r="W142" s="83"/>
      <c r="X142" s="77" t="s">
        <v>141</v>
      </c>
      <c r="Y142" s="32" t="str">
        <f t="shared" si="5"/>
        <v>040911000SД870244150227225</v>
      </c>
      <c r="Z142" s="77"/>
      <c r="AA142" s="77"/>
    </row>
    <row r="143" spans="1:27" ht="15" customHeight="1" x14ac:dyDescent="0.25">
      <c r="A143" s="13"/>
      <c r="B143" s="197" t="s">
        <v>16</v>
      </c>
      <c r="C143" s="198"/>
      <c r="D143" s="22" t="s">
        <v>56</v>
      </c>
      <c r="E143" s="22" t="s">
        <v>38</v>
      </c>
      <c r="F143" s="22" t="s">
        <v>139</v>
      </c>
      <c r="G143" s="23" t="s">
        <v>57</v>
      </c>
      <c r="H143" s="152">
        <v>2484156.44</v>
      </c>
      <c r="I143" s="152"/>
      <c r="J143" s="152"/>
      <c r="K143" s="152"/>
      <c r="L143" s="152"/>
      <c r="M143" s="152"/>
      <c r="N143" s="152"/>
      <c r="O143" s="152">
        <v>1875537.73</v>
      </c>
      <c r="P143" s="152"/>
      <c r="Q143" s="152"/>
      <c r="R143" s="152"/>
      <c r="S143" s="152"/>
      <c r="T143" s="152"/>
      <c r="U143" s="104">
        <v>608618.71</v>
      </c>
      <c r="V143" s="105"/>
      <c r="W143" s="83"/>
      <c r="X143" s="77" t="s">
        <v>141</v>
      </c>
      <c r="Y143" s="32" t="str">
        <f t="shared" si="5"/>
        <v>0409210009Д040244150227225</v>
      </c>
      <c r="Z143" s="77"/>
      <c r="AA143" s="77"/>
    </row>
    <row r="144" spans="1:27" ht="15" customHeight="1" x14ac:dyDescent="0.25">
      <c r="A144" s="13"/>
      <c r="B144" s="197" t="s">
        <v>32</v>
      </c>
      <c r="C144" s="198"/>
      <c r="D144" s="22" t="s">
        <v>142</v>
      </c>
      <c r="E144" s="22" t="s">
        <v>38</v>
      </c>
      <c r="F144" s="22" t="s">
        <v>139</v>
      </c>
      <c r="G144" s="23" t="s">
        <v>57</v>
      </c>
      <c r="H144" s="152">
        <v>5812170.5899999999</v>
      </c>
      <c r="I144" s="152"/>
      <c r="J144" s="152"/>
      <c r="K144" s="152"/>
      <c r="L144" s="152"/>
      <c r="M144" s="152"/>
      <c r="N144" s="152"/>
      <c r="O144" s="152">
        <v>4262273.6900000004</v>
      </c>
      <c r="P144" s="152"/>
      <c r="Q144" s="152"/>
      <c r="R144" s="152"/>
      <c r="S144" s="152"/>
      <c r="T144" s="152"/>
      <c r="U144" s="104">
        <v>1549896.9</v>
      </c>
      <c r="V144" s="105"/>
      <c r="W144" s="83"/>
      <c r="X144" s="77" t="s">
        <v>141</v>
      </c>
      <c r="Y144" s="32" t="str">
        <f t="shared" si="5"/>
        <v>05039390013510244150227225</v>
      </c>
      <c r="Z144" s="77"/>
      <c r="AA144" s="77"/>
    </row>
    <row r="145" spans="1:27" ht="15" customHeight="1" x14ac:dyDescent="0.25">
      <c r="A145" s="13"/>
      <c r="B145" s="197" t="s">
        <v>32</v>
      </c>
      <c r="C145" s="198"/>
      <c r="D145" s="22" t="s">
        <v>143</v>
      </c>
      <c r="E145" s="22" t="s">
        <v>38</v>
      </c>
      <c r="F145" s="22" t="s">
        <v>139</v>
      </c>
      <c r="G145" s="23" t="s">
        <v>57</v>
      </c>
      <c r="H145" s="152">
        <v>6999999.96</v>
      </c>
      <c r="I145" s="152"/>
      <c r="J145" s="152"/>
      <c r="K145" s="152"/>
      <c r="L145" s="152"/>
      <c r="M145" s="152"/>
      <c r="N145" s="152"/>
      <c r="O145" s="152">
        <v>6999999.96</v>
      </c>
      <c r="P145" s="152"/>
      <c r="Q145" s="152"/>
      <c r="R145" s="152"/>
      <c r="S145" s="152"/>
      <c r="T145" s="152"/>
      <c r="U145" s="104"/>
      <c r="V145" s="105"/>
      <c r="W145" s="83"/>
      <c r="X145" s="77" t="s">
        <v>141</v>
      </c>
      <c r="Y145" s="32" t="str">
        <f t="shared" si="5"/>
        <v>05039390013530244150227225</v>
      </c>
      <c r="Z145" s="77"/>
      <c r="AA145" s="77"/>
    </row>
    <row r="146" spans="1:27" ht="15" customHeight="1" x14ac:dyDescent="0.25">
      <c r="A146" s="13"/>
      <c r="B146" s="199" t="s">
        <v>37</v>
      </c>
      <c r="C146" s="200"/>
      <c r="D146" s="200"/>
      <c r="E146" s="200"/>
      <c r="F146" s="191" t="s">
        <v>141</v>
      </c>
      <c r="G146" s="192"/>
      <c r="H146" s="151">
        <v>99490533.489999995</v>
      </c>
      <c r="I146" s="151"/>
      <c r="J146" s="151"/>
      <c r="K146" s="151"/>
      <c r="L146" s="151"/>
      <c r="M146" s="151"/>
      <c r="N146" s="151"/>
      <c r="O146" s="151">
        <v>88510666.159999996</v>
      </c>
      <c r="P146" s="151"/>
      <c r="Q146" s="151"/>
      <c r="R146" s="151"/>
      <c r="S146" s="151"/>
      <c r="T146" s="151"/>
      <c r="U146" s="89">
        <v>10979867.33</v>
      </c>
      <c r="V146" s="90"/>
      <c r="W146" s="83"/>
      <c r="X146" s="77" t="s">
        <v>141</v>
      </c>
      <c r="Y146" s="77"/>
      <c r="Z146" s="77"/>
      <c r="AA146" s="77"/>
    </row>
    <row r="147" spans="1:27" ht="15" customHeight="1" x14ac:dyDescent="0.25">
      <c r="A147" s="13"/>
      <c r="B147" s="197" t="s">
        <v>30</v>
      </c>
      <c r="C147" s="198"/>
      <c r="D147" s="22" t="s">
        <v>144</v>
      </c>
      <c r="E147" s="22" t="s">
        <v>38</v>
      </c>
      <c r="F147" s="22" t="s">
        <v>139</v>
      </c>
      <c r="G147" s="23" t="s">
        <v>63</v>
      </c>
      <c r="H147" s="152">
        <v>1200000</v>
      </c>
      <c r="I147" s="152"/>
      <c r="J147" s="152"/>
      <c r="K147" s="152"/>
      <c r="L147" s="152"/>
      <c r="M147" s="152"/>
      <c r="N147" s="152"/>
      <c r="O147" s="152">
        <v>1200000</v>
      </c>
      <c r="P147" s="152"/>
      <c r="Q147" s="152"/>
      <c r="R147" s="152"/>
      <c r="S147" s="152"/>
      <c r="T147" s="152"/>
      <c r="U147" s="104"/>
      <c r="V147" s="105"/>
      <c r="W147" s="83"/>
      <c r="X147" s="77" t="s">
        <v>145</v>
      </c>
      <c r="Y147" s="32" t="str">
        <f>IF(B147="","0000",B147)&amp;IF(D147="","0000000000",D147)&amp;IF(E147="","000",E147)&amp;IF(F147="","000000",F147)&amp;IF(G147="","000",G147)</f>
        <v>05029390029250244150227226</v>
      </c>
      <c r="Z147" s="77"/>
      <c r="AA147" s="77"/>
    </row>
    <row r="148" spans="1:27" ht="15" customHeight="1" x14ac:dyDescent="0.25">
      <c r="A148" s="13"/>
      <c r="B148" s="197" t="s">
        <v>32</v>
      </c>
      <c r="C148" s="198"/>
      <c r="D148" s="22" t="s">
        <v>142</v>
      </c>
      <c r="E148" s="22" t="s">
        <v>38</v>
      </c>
      <c r="F148" s="22" t="s">
        <v>139</v>
      </c>
      <c r="G148" s="23" t="s">
        <v>63</v>
      </c>
      <c r="H148" s="152">
        <v>3300000</v>
      </c>
      <c r="I148" s="152"/>
      <c r="J148" s="152"/>
      <c r="K148" s="152"/>
      <c r="L148" s="152"/>
      <c r="M148" s="152"/>
      <c r="N148" s="152"/>
      <c r="O148" s="152">
        <v>1999999</v>
      </c>
      <c r="P148" s="152"/>
      <c r="Q148" s="152"/>
      <c r="R148" s="152"/>
      <c r="S148" s="152"/>
      <c r="T148" s="152"/>
      <c r="U148" s="104">
        <v>1300001</v>
      </c>
      <c r="V148" s="105"/>
      <c r="W148" s="83"/>
      <c r="X148" s="77" t="s">
        <v>145</v>
      </c>
      <c r="Y148" s="32" t="str">
        <f>IF(B148="","0000",B148)&amp;IF(D148="","0000000000",D148)&amp;IF(E148="","000",E148)&amp;IF(F148="","000000",F148)&amp;IF(G148="","000",G148)</f>
        <v>05039390013510244150227226</v>
      </c>
      <c r="Z148" s="77"/>
      <c r="AA148" s="77"/>
    </row>
    <row r="149" spans="1:27" ht="15" customHeight="1" x14ac:dyDescent="0.25">
      <c r="A149" s="13"/>
      <c r="B149" s="199" t="s">
        <v>37</v>
      </c>
      <c r="C149" s="200"/>
      <c r="D149" s="200"/>
      <c r="E149" s="200"/>
      <c r="F149" s="191" t="s">
        <v>145</v>
      </c>
      <c r="G149" s="192"/>
      <c r="H149" s="151">
        <v>4500000</v>
      </c>
      <c r="I149" s="151"/>
      <c r="J149" s="151"/>
      <c r="K149" s="151"/>
      <c r="L149" s="151"/>
      <c r="M149" s="151"/>
      <c r="N149" s="151"/>
      <c r="O149" s="151">
        <v>3199999</v>
      </c>
      <c r="P149" s="151"/>
      <c r="Q149" s="151"/>
      <c r="R149" s="151"/>
      <c r="S149" s="151"/>
      <c r="T149" s="151"/>
      <c r="U149" s="89">
        <v>1300001</v>
      </c>
      <c r="V149" s="90"/>
      <c r="W149" s="83"/>
      <c r="X149" s="77" t="s">
        <v>145</v>
      </c>
      <c r="Y149" s="77"/>
      <c r="Z149" s="77"/>
      <c r="AA149" s="77"/>
    </row>
    <row r="150" spans="1:27" ht="15" customHeight="1" x14ac:dyDescent="0.25">
      <c r="A150" s="13"/>
      <c r="B150" s="197" t="s">
        <v>16</v>
      </c>
      <c r="C150" s="198"/>
      <c r="D150" s="22" t="s">
        <v>123</v>
      </c>
      <c r="E150" s="22" t="s">
        <v>77</v>
      </c>
      <c r="F150" s="22" t="s">
        <v>139</v>
      </c>
      <c r="G150" s="23" t="s">
        <v>78</v>
      </c>
      <c r="H150" s="152">
        <v>29407931.34</v>
      </c>
      <c r="I150" s="152"/>
      <c r="J150" s="152"/>
      <c r="K150" s="152"/>
      <c r="L150" s="152"/>
      <c r="M150" s="152"/>
      <c r="N150" s="152"/>
      <c r="O150" s="152">
        <v>29407931.34</v>
      </c>
      <c r="P150" s="152"/>
      <c r="Q150" s="152"/>
      <c r="R150" s="152"/>
      <c r="S150" s="152"/>
      <c r="T150" s="152"/>
      <c r="U150" s="104"/>
      <c r="V150" s="105"/>
      <c r="W150" s="83"/>
      <c r="X150" s="77" t="s">
        <v>146</v>
      </c>
      <c r="Y150" s="32" t="str">
        <f>IF(B150="","0000",B150)&amp;IF(D150="","0000000000",D150)&amp;IF(E150="","000",E150)&amp;IF(F150="","000000",F150)&amp;IF(G150="","000",G150)</f>
        <v>0409110009Д870414150227310</v>
      </c>
      <c r="Z150" s="77"/>
      <c r="AA150" s="77"/>
    </row>
    <row r="151" spans="1:27" ht="15" customHeight="1" x14ac:dyDescent="0.25">
      <c r="A151" s="13"/>
      <c r="B151" s="197" t="s">
        <v>16</v>
      </c>
      <c r="C151" s="198"/>
      <c r="D151" s="22" t="s">
        <v>125</v>
      </c>
      <c r="E151" s="22" t="s">
        <v>77</v>
      </c>
      <c r="F151" s="22" t="s">
        <v>139</v>
      </c>
      <c r="G151" s="23" t="s">
        <v>78</v>
      </c>
      <c r="H151" s="152">
        <v>297050.49</v>
      </c>
      <c r="I151" s="152"/>
      <c r="J151" s="152"/>
      <c r="K151" s="152"/>
      <c r="L151" s="152"/>
      <c r="M151" s="152"/>
      <c r="N151" s="152"/>
      <c r="O151" s="152">
        <v>297050.49</v>
      </c>
      <c r="P151" s="152"/>
      <c r="Q151" s="152"/>
      <c r="R151" s="152"/>
      <c r="S151" s="152"/>
      <c r="T151" s="152"/>
      <c r="U151" s="104"/>
      <c r="V151" s="105"/>
      <c r="W151" s="83"/>
      <c r="X151" s="77" t="s">
        <v>146</v>
      </c>
      <c r="Y151" s="32" t="str">
        <f>IF(B151="","0000",B151)&amp;IF(D151="","0000000000",D151)&amp;IF(E151="","000",E151)&amp;IF(F151="","000000",F151)&amp;IF(G151="","000",G151)</f>
        <v>040911000SД870414150227310</v>
      </c>
      <c r="Z151" s="77"/>
      <c r="AA151" s="77"/>
    </row>
    <row r="152" spans="1:27" ht="15" customHeight="1" x14ac:dyDescent="0.25">
      <c r="A152" s="13"/>
      <c r="B152" s="197" t="s">
        <v>16</v>
      </c>
      <c r="C152" s="198"/>
      <c r="D152" s="22" t="s">
        <v>56</v>
      </c>
      <c r="E152" s="22" t="s">
        <v>38</v>
      </c>
      <c r="F152" s="22" t="s">
        <v>139</v>
      </c>
      <c r="G152" s="23" t="s">
        <v>78</v>
      </c>
      <c r="H152" s="152">
        <v>2885565.54</v>
      </c>
      <c r="I152" s="152"/>
      <c r="J152" s="152"/>
      <c r="K152" s="152"/>
      <c r="L152" s="152"/>
      <c r="M152" s="152"/>
      <c r="N152" s="152"/>
      <c r="O152" s="152">
        <v>2394822.6800000002</v>
      </c>
      <c r="P152" s="152"/>
      <c r="Q152" s="152"/>
      <c r="R152" s="152"/>
      <c r="S152" s="152"/>
      <c r="T152" s="152"/>
      <c r="U152" s="104">
        <v>490742.86</v>
      </c>
      <c r="V152" s="105"/>
      <c r="W152" s="83"/>
      <c r="X152" s="77" t="s">
        <v>146</v>
      </c>
      <c r="Y152" s="32" t="str">
        <f>IF(B152="","0000",B152)&amp;IF(D152="","0000000000",D152)&amp;IF(E152="","000",E152)&amp;IF(F152="","000000",F152)&amp;IF(G152="","000",G152)</f>
        <v>0409210009Д040244150227310</v>
      </c>
      <c r="Z152" s="77"/>
      <c r="AA152" s="77"/>
    </row>
    <row r="153" spans="1:27" ht="15" customHeight="1" x14ac:dyDescent="0.25">
      <c r="A153" s="13"/>
      <c r="B153" s="199" t="s">
        <v>37</v>
      </c>
      <c r="C153" s="200"/>
      <c r="D153" s="200"/>
      <c r="E153" s="200"/>
      <c r="F153" s="191" t="s">
        <v>146</v>
      </c>
      <c r="G153" s="192"/>
      <c r="H153" s="151">
        <v>32590547.370000001</v>
      </c>
      <c r="I153" s="151"/>
      <c r="J153" s="151"/>
      <c r="K153" s="151"/>
      <c r="L153" s="151"/>
      <c r="M153" s="151"/>
      <c r="N153" s="151"/>
      <c r="O153" s="151">
        <v>32099804.510000002</v>
      </c>
      <c r="P153" s="151"/>
      <c r="Q153" s="151"/>
      <c r="R153" s="151"/>
      <c r="S153" s="151"/>
      <c r="T153" s="151"/>
      <c r="U153" s="89">
        <v>490742.86</v>
      </c>
      <c r="V153" s="90"/>
      <c r="W153" s="83"/>
      <c r="X153" s="77" t="s">
        <v>146</v>
      </c>
      <c r="Y153" s="77"/>
      <c r="Z153" s="77"/>
      <c r="AA153" s="77"/>
    </row>
    <row r="154" spans="1:27" ht="15" customHeight="1" x14ac:dyDescent="0.25">
      <c r="A154" s="13"/>
      <c r="B154" s="197" t="s">
        <v>16</v>
      </c>
      <c r="C154" s="198"/>
      <c r="D154" s="22" t="s">
        <v>123</v>
      </c>
      <c r="E154" s="22" t="s">
        <v>38</v>
      </c>
      <c r="F154" s="22" t="s">
        <v>147</v>
      </c>
      <c r="G154" s="23" t="s">
        <v>57</v>
      </c>
      <c r="H154" s="152">
        <v>43467201.880000003</v>
      </c>
      <c r="I154" s="152"/>
      <c r="J154" s="152"/>
      <c r="K154" s="152"/>
      <c r="L154" s="152"/>
      <c r="M154" s="152"/>
      <c r="N154" s="152"/>
      <c r="O154" s="152">
        <v>38685809.640000001</v>
      </c>
      <c r="P154" s="152"/>
      <c r="Q154" s="152"/>
      <c r="R154" s="152"/>
      <c r="S154" s="152"/>
      <c r="T154" s="152"/>
      <c r="U154" s="104">
        <v>4781392.24</v>
      </c>
      <c r="V154" s="105"/>
      <c r="W154" s="83"/>
      <c r="X154" s="77" t="s">
        <v>148</v>
      </c>
      <c r="Y154" s="32" t="str">
        <f>IF(B154="","0000",B154)&amp;IF(D154="","0000000000",D154)&amp;IF(E154="","000",E154)&amp;IF(F154="","000000",F154)&amp;IF(G154="","000",G154)</f>
        <v>0409110009Д870244150237225</v>
      </c>
      <c r="Z154" s="77"/>
      <c r="AA154" s="77"/>
    </row>
    <row r="155" spans="1:27" ht="15" customHeight="1" x14ac:dyDescent="0.25">
      <c r="A155" s="13"/>
      <c r="B155" s="197" t="s">
        <v>16</v>
      </c>
      <c r="C155" s="198"/>
      <c r="D155" s="22" t="s">
        <v>125</v>
      </c>
      <c r="E155" s="22" t="s">
        <v>38</v>
      </c>
      <c r="F155" s="22" t="s">
        <v>147</v>
      </c>
      <c r="G155" s="23" t="s">
        <v>57</v>
      </c>
      <c r="H155" s="152">
        <v>439063.05</v>
      </c>
      <c r="I155" s="152"/>
      <c r="J155" s="152"/>
      <c r="K155" s="152"/>
      <c r="L155" s="152"/>
      <c r="M155" s="152"/>
      <c r="N155" s="152"/>
      <c r="O155" s="152">
        <v>390766.11</v>
      </c>
      <c r="P155" s="152"/>
      <c r="Q155" s="152"/>
      <c r="R155" s="152"/>
      <c r="S155" s="152"/>
      <c r="T155" s="152"/>
      <c r="U155" s="104">
        <v>48296.94</v>
      </c>
      <c r="V155" s="105"/>
      <c r="W155" s="83"/>
      <c r="X155" s="77" t="s">
        <v>148</v>
      </c>
      <c r="Y155" s="32" t="str">
        <f>IF(B155="","0000",B155)&amp;IF(D155="","0000000000",D155)&amp;IF(E155="","000",E155)&amp;IF(F155="","000000",F155)&amp;IF(G155="","000",G155)</f>
        <v>040911000SД870244150237225</v>
      </c>
      <c r="Z155" s="77"/>
      <c r="AA155" s="77"/>
    </row>
    <row r="156" spans="1:27" ht="15" customHeight="1" x14ac:dyDescent="0.25">
      <c r="A156" s="13"/>
      <c r="B156" s="199" t="s">
        <v>37</v>
      </c>
      <c r="C156" s="200"/>
      <c r="D156" s="200"/>
      <c r="E156" s="200"/>
      <c r="F156" s="191" t="s">
        <v>148</v>
      </c>
      <c r="G156" s="192"/>
      <c r="H156" s="151">
        <v>43906264.93</v>
      </c>
      <c r="I156" s="151"/>
      <c r="J156" s="151"/>
      <c r="K156" s="151"/>
      <c r="L156" s="151"/>
      <c r="M156" s="151"/>
      <c r="N156" s="151"/>
      <c r="O156" s="151">
        <v>39076575.75</v>
      </c>
      <c r="P156" s="151"/>
      <c r="Q156" s="151"/>
      <c r="R156" s="151"/>
      <c r="S156" s="151"/>
      <c r="T156" s="151"/>
      <c r="U156" s="89">
        <v>4829689.18</v>
      </c>
      <c r="V156" s="90"/>
      <c r="W156" s="83"/>
      <c r="X156" s="77" t="s">
        <v>148</v>
      </c>
      <c r="Y156" s="77"/>
      <c r="Z156" s="77"/>
      <c r="AA156" s="77"/>
    </row>
    <row r="157" spans="1:27" ht="15" customHeight="1" x14ac:dyDescent="0.25">
      <c r="A157" s="13"/>
      <c r="B157" s="197" t="s">
        <v>16</v>
      </c>
      <c r="C157" s="198"/>
      <c r="D157" s="22" t="s">
        <v>123</v>
      </c>
      <c r="E157" s="22" t="s">
        <v>77</v>
      </c>
      <c r="F157" s="22" t="s">
        <v>147</v>
      </c>
      <c r="G157" s="23" t="s">
        <v>78</v>
      </c>
      <c r="H157" s="152">
        <v>63369831.5</v>
      </c>
      <c r="I157" s="152"/>
      <c r="J157" s="152"/>
      <c r="K157" s="152"/>
      <c r="L157" s="152"/>
      <c r="M157" s="152"/>
      <c r="N157" s="152"/>
      <c r="O157" s="152">
        <v>63369831.5</v>
      </c>
      <c r="P157" s="152"/>
      <c r="Q157" s="152"/>
      <c r="R157" s="152"/>
      <c r="S157" s="152"/>
      <c r="T157" s="152"/>
      <c r="U157" s="104"/>
      <c r="V157" s="105"/>
      <c r="W157" s="83"/>
      <c r="X157" s="77" t="s">
        <v>149</v>
      </c>
      <c r="Y157" s="32" t="str">
        <f>IF(B157="","0000",B157)&amp;IF(D157="","0000000000",D157)&amp;IF(E157="","000",E157)&amp;IF(F157="","000000",F157)&amp;IF(G157="","000",G157)</f>
        <v>0409110009Д870414150237310</v>
      </c>
      <c r="Z157" s="77"/>
      <c r="AA157" s="77"/>
    </row>
    <row r="158" spans="1:27" ht="15" customHeight="1" x14ac:dyDescent="0.25">
      <c r="A158" s="13"/>
      <c r="B158" s="197" t="s">
        <v>16</v>
      </c>
      <c r="C158" s="198"/>
      <c r="D158" s="22" t="s">
        <v>125</v>
      </c>
      <c r="E158" s="22" t="s">
        <v>77</v>
      </c>
      <c r="F158" s="22" t="s">
        <v>147</v>
      </c>
      <c r="G158" s="23" t="s">
        <v>78</v>
      </c>
      <c r="H158" s="152">
        <v>640099.77</v>
      </c>
      <c r="I158" s="152"/>
      <c r="J158" s="152"/>
      <c r="K158" s="152"/>
      <c r="L158" s="152"/>
      <c r="M158" s="152"/>
      <c r="N158" s="152"/>
      <c r="O158" s="152">
        <v>640099.77</v>
      </c>
      <c r="P158" s="152"/>
      <c r="Q158" s="152"/>
      <c r="R158" s="152"/>
      <c r="S158" s="152"/>
      <c r="T158" s="152"/>
      <c r="U158" s="104"/>
      <c r="V158" s="105"/>
      <c r="W158" s="83"/>
      <c r="X158" s="77" t="s">
        <v>149</v>
      </c>
      <c r="Y158" s="32" t="str">
        <f>IF(B158="","0000",B158)&amp;IF(D158="","0000000000",D158)&amp;IF(E158="","000",E158)&amp;IF(F158="","000000",F158)&amp;IF(G158="","000",G158)</f>
        <v>040911000SД870414150237310</v>
      </c>
      <c r="Z158" s="77"/>
      <c r="AA158" s="77"/>
    </row>
    <row r="159" spans="1:27" ht="15" customHeight="1" x14ac:dyDescent="0.25">
      <c r="A159" s="13"/>
      <c r="B159" s="199" t="s">
        <v>37</v>
      </c>
      <c r="C159" s="200"/>
      <c r="D159" s="200"/>
      <c r="E159" s="200"/>
      <c r="F159" s="191" t="s">
        <v>149</v>
      </c>
      <c r="G159" s="192"/>
      <c r="H159" s="151">
        <v>64009931.270000003</v>
      </c>
      <c r="I159" s="151"/>
      <c r="J159" s="151"/>
      <c r="K159" s="151"/>
      <c r="L159" s="151"/>
      <c r="M159" s="151"/>
      <c r="N159" s="151"/>
      <c r="O159" s="151">
        <v>64009931.270000003</v>
      </c>
      <c r="P159" s="151"/>
      <c r="Q159" s="151"/>
      <c r="R159" s="151"/>
      <c r="S159" s="151"/>
      <c r="T159" s="151"/>
      <c r="U159" s="89"/>
      <c r="V159" s="90"/>
      <c r="W159" s="83"/>
      <c r="X159" s="77" t="s">
        <v>149</v>
      </c>
      <c r="Y159" s="77"/>
      <c r="Z159" s="77"/>
      <c r="AA159" s="77"/>
    </row>
    <row r="160" spans="1:27" ht="15" hidden="1" customHeight="1" x14ac:dyDescent="0.25">
      <c r="A160" s="13"/>
      <c r="B160" s="139"/>
      <c r="C160" s="201"/>
      <c r="D160" s="201"/>
      <c r="E160" s="201"/>
      <c r="F160" s="37"/>
      <c r="G160" s="38"/>
      <c r="H160" s="153"/>
      <c r="I160" s="154"/>
      <c r="J160" s="155"/>
      <c r="K160" s="155"/>
      <c r="L160" s="155"/>
      <c r="M160" s="155"/>
      <c r="N160" s="156"/>
      <c r="O160" s="153"/>
      <c r="P160" s="154"/>
      <c r="Q160" s="155"/>
      <c r="R160" s="155"/>
      <c r="S160" s="155"/>
      <c r="T160" s="156"/>
      <c r="U160" s="91"/>
      <c r="V160" s="92"/>
      <c r="W160" s="83"/>
      <c r="X160" s="77"/>
      <c r="Y160" s="77"/>
      <c r="Z160" s="77"/>
      <c r="AA160" s="77"/>
    </row>
    <row r="161" spans="1:29" ht="15" customHeight="1" x14ac:dyDescent="0.25">
      <c r="A161" s="13"/>
      <c r="B161" s="202" t="s">
        <v>86</v>
      </c>
      <c r="C161" s="203"/>
      <c r="D161" s="204"/>
      <c r="E161" s="204"/>
      <c r="F161" s="204"/>
      <c r="G161" s="205"/>
      <c r="H161" s="124"/>
      <c r="I161" s="125"/>
      <c r="J161" s="144"/>
      <c r="K161" s="144"/>
      <c r="L161" s="144"/>
      <c r="M161" s="144"/>
      <c r="N161" s="126"/>
      <c r="O161" s="124"/>
      <c r="P161" s="125"/>
      <c r="Q161" s="144"/>
      <c r="R161" s="144"/>
      <c r="S161" s="144"/>
      <c r="T161" s="126"/>
      <c r="U161" s="93"/>
      <c r="V161" s="94"/>
      <c r="W161" s="83"/>
      <c r="X161" s="77" t="s">
        <v>150</v>
      </c>
      <c r="Y161" s="77"/>
      <c r="Z161" s="77"/>
      <c r="AA161" s="77"/>
    </row>
    <row r="162" spans="1:29" ht="15" customHeight="1" x14ac:dyDescent="0.25">
      <c r="A162" s="13"/>
      <c r="B162" s="208"/>
      <c r="C162" s="209"/>
      <c r="D162" s="210"/>
      <c r="E162" s="211"/>
      <c r="F162" s="47"/>
      <c r="G162" s="48"/>
      <c r="H162" s="145"/>
      <c r="I162" s="145"/>
      <c r="J162" s="145"/>
      <c r="K162" s="145"/>
      <c r="L162" s="145"/>
      <c r="M162" s="145"/>
      <c r="N162" s="145"/>
      <c r="O162" s="145"/>
      <c r="P162" s="145"/>
      <c r="Q162" s="145"/>
      <c r="R162" s="145"/>
      <c r="S162" s="145"/>
      <c r="T162" s="145"/>
      <c r="U162" s="95"/>
      <c r="V162" s="96"/>
      <c r="W162" s="84"/>
      <c r="X162" s="85"/>
      <c r="Y162" s="57" t="str">
        <f>IF(B162="","00000000000000000",B162)&amp;IF(F162="","000000",F162)&amp;IF(G162="","000",G162)</f>
        <v>00000000000000000000000000</v>
      </c>
      <c r="Z162" s="80"/>
      <c r="AA162" s="80"/>
      <c r="AB162" s="59"/>
      <c r="AC162" s="59"/>
    </row>
    <row r="163" spans="1:29" ht="15" hidden="1" customHeight="1" x14ac:dyDescent="0.25">
      <c r="A163" s="13"/>
      <c r="B163" s="212" t="s">
        <v>37</v>
      </c>
      <c r="C163" s="213"/>
      <c r="D163" s="213"/>
      <c r="E163" s="213"/>
      <c r="F163" s="193"/>
      <c r="G163" s="194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97"/>
      <c r="V163" s="98"/>
      <c r="W163" s="86"/>
      <c r="X163" s="80"/>
      <c r="Y163" s="80"/>
      <c r="Z163" s="80"/>
      <c r="AA163" s="80"/>
      <c r="AB163" s="59"/>
      <c r="AC163" s="59"/>
    </row>
    <row r="164" spans="1:29" ht="0.75" customHeight="1" x14ac:dyDescent="0.25">
      <c r="A164" s="13"/>
      <c r="B164" s="214"/>
      <c r="C164" s="215"/>
      <c r="D164" s="215"/>
      <c r="E164" s="215"/>
      <c r="F164" s="64"/>
      <c r="G164" s="65"/>
      <c r="H164" s="153"/>
      <c r="I164" s="153"/>
      <c r="J164" s="153"/>
      <c r="K164" s="153"/>
      <c r="L164" s="153"/>
      <c r="M164" s="153"/>
      <c r="N164" s="153"/>
      <c r="O164" s="114"/>
      <c r="P164" s="114"/>
      <c r="Q164" s="114"/>
      <c r="R164" s="114"/>
      <c r="S164" s="114"/>
      <c r="T164" s="114"/>
      <c r="U164" s="99"/>
      <c r="V164" s="100"/>
      <c r="W164" s="5"/>
    </row>
    <row r="165" spans="1:29" ht="15.75" customHeight="1" x14ac:dyDescent="0.25">
      <c r="B165" s="69"/>
      <c r="C165" s="69"/>
      <c r="D165" s="190" t="s">
        <v>88</v>
      </c>
      <c r="E165" s="190"/>
      <c r="F165" s="70"/>
      <c r="G165" s="71"/>
      <c r="H165" s="186">
        <v>421379520.43000001</v>
      </c>
      <c r="I165" s="187"/>
      <c r="J165" s="188"/>
      <c r="K165" s="188"/>
      <c r="L165" s="188"/>
      <c r="M165" s="188"/>
      <c r="N165" s="189"/>
      <c r="O165" s="73"/>
      <c r="P165" s="74"/>
      <c r="Q165" s="74"/>
      <c r="R165" s="74"/>
      <c r="S165" s="74"/>
      <c r="T165" s="74"/>
      <c r="U165" s="74"/>
      <c r="V165" s="74"/>
    </row>
    <row r="166" spans="1:29" ht="5.0999999999999996" customHeight="1" x14ac:dyDescent="0.25">
      <c r="B166" s="87"/>
      <c r="C166" s="21"/>
      <c r="D166" s="21"/>
      <c r="E166" s="21"/>
      <c r="F166" s="21"/>
      <c r="G166" s="21"/>
      <c r="H166" s="88"/>
      <c r="I166" s="88"/>
      <c r="J166" s="88"/>
      <c r="K166" s="88"/>
      <c r="L166" s="88"/>
      <c r="M166" s="88"/>
      <c r="N166" s="88"/>
    </row>
  </sheetData>
  <autoFilter ref="A18:AC45" xr:uid="{00000000-0001-0000-0000-000000000000}">
    <filterColumn colId="1" showButton="0"/>
    <filterColumn colId="14" showButton="0"/>
    <filterColumn colId="15" showButton="0"/>
    <filterColumn colId="17" showButton="0"/>
    <filterColumn colId="18" showButton="0"/>
  </autoFilter>
  <mergeCells count="600">
    <mergeCell ref="H106:N106"/>
    <mergeCell ref="H107:N107"/>
    <mergeCell ref="H108:N108"/>
    <mergeCell ref="H109:N109"/>
    <mergeCell ref="I63:K63"/>
    <mergeCell ref="I70:K70"/>
    <mergeCell ref="I76:K76"/>
    <mergeCell ref="I78:K78"/>
    <mergeCell ref="I79:K79"/>
    <mergeCell ref="I80:K80"/>
    <mergeCell ref="I82:K82"/>
    <mergeCell ref="I83:K83"/>
    <mergeCell ref="I90:N90"/>
    <mergeCell ref="B123:C123"/>
    <mergeCell ref="B124:C124"/>
    <mergeCell ref="B125:E125"/>
    <mergeCell ref="B126:C126"/>
    <mergeCell ref="B98:E98"/>
    <mergeCell ref="B99:E99"/>
    <mergeCell ref="D101:E101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00:E100"/>
    <mergeCell ref="B103:V103"/>
    <mergeCell ref="B105:G105"/>
    <mergeCell ref="B106:G106"/>
    <mergeCell ref="B107:G107"/>
    <mergeCell ref="B108:C108"/>
    <mergeCell ref="B109:E109"/>
    <mergeCell ref="H105:N105"/>
    <mergeCell ref="B94:C94"/>
    <mergeCell ref="B95:E95"/>
    <mergeCell ref="B96:E96"/>
    <mergeCell ref="B97:G97"/>
    <mergeCell ref="B119:C119"/>
    <mergeCell ref="B12:C12"/>
    <mergeCell ref="B120:C120"/>
    <mergeCell ref="B121:C121"/>
    <mergeCell ref="B122:E122"/>
    <mergeCell ref="F49:G49"/>
    <mergeCell ref="B139:C139"/>
    <mergeCell ref="B14:C14"/>
    <mergeCell ref="B140:C140"/>
    <mergeCell ref="B141:C141"/>
    <mergeCell ref="B142:C142"/>
    <mergeCell ref="B62:C62"/>
    <mergeCell ref="B63:E63"/>
    <mergeCell ref="B64:C64"/>
    <mergeCell ref="B65:C65"/>
    <mergeCell ref="B66:C66"/>
    <mergeCell ref="B67:C67"/>
    <mergeCell ref="B68:C68"/>
    <mergeCell ref="B69:C69"/>
    <mergeCell ref="B70:E70"/>
    <mergeCell ref="B71:C71"/>
    <mergeCell ref="B72:C72"/>
    <mergeCell ref="B73:C73"/>
    <mergeCell ref="B74:C74"/>
    <mergeCell ref="B75:C75"/>
    <mergeCell ref="B76:E76"/>
    <mergeCell ref="B127:C127"/>
    <mergeCell ref="B128:C128"/>
    <mergeCell ref="B129:C129"/>
    <mergeCell ref="B130:C130"/>
    <mergeCell ref="B57:G57"/>
    <mergeCell ref="B58:G58"/>
    <mergeCell ref="B59:C59"/>
    <mergeCell ref="B60:C60"/>
    <mergeCell ref="B61:C61"/>
    <mergeCell ref="B135:E135"/>
    <mergeCell ref="B136:C136"/>
    <mergeCell ref="B137:E137"/>
    <mergeCell ref="B138:C138"/>
    <mergeCell ref="B131:C131"/>
    <mergeCell ref="B132:C132"/>
    <mergeCell ref="B133:E133"/>
    <mergeCell ref="B134:C134"/>
    <mergeCell ref="B77:C77"/>
    <mergeCell ref="B78:E78"/>
    <mergeCell ref="B79:E79"/>
    <mergeCell ref="B80:G80"/>
    <mergeCell ref="B81:E81"/>
    <mergeCell ref="B82:E82"/>
    <mergeCell ref="B83:E83"/>
    <mergeCell ref="B87:V87"/>
    <mergeCell ref="B89:G91"/>
    <mergeCell ref="B92:G92"/>
    <mergeCell ref="B93:G93"/>
    <mergeCell ref="B36:C36"/>
    <mergeCell ref="B37:C37"/>
    <mergeCell ref="B38:C38"/>
    <mergeCell ref="B39:C39"/>
    <mergeCell ref="B48:E48"/>
    <mergeCell ref="B49:E49"/>
    <mergeCell ref="B50:E50"/>
    <mergeCell ref="B53:V53"/>
    <mergeCell ref="B55:G56"/>
    <mergeCell ref="B153:E153"/>
    <mergeCell ref="B154:C154"/>
    <mergeCell ref="B155:C155"/>
    <mergeCell ref="B156:E156"/>
    <mergeCell ref="B157:C157"/>
    <mergeCell ref="B158:C158"/>
    <mergeCell ref="B159:E159"/>
    <mergeCell ref="B143:C143"/>
    <mergeCell ref="B144:C144"/>
    <mergeCell ref="B145:C145"/>
    <mergeCell ref="B146:E146"/>
    <mergeCell ref="B147:C147"/>
    <mergeCell ref="B148:C148"/>
    <mergeCell ref="B149:E149"/>
    <mergeCell ref="B150:C150"/>
    <mergeCell ref="B162:E162"/>
    <mergeCell ref="B163:E163"/>
    <mergeCell ref="B164:E164"/>
    <mergeCell ref="B17:E17"/>
    <mergeCell ref="B18:C18"/>
    <mergeCell ref="B19:C19"/>
    <mergeCell ref="B20:C20"/>
    <mergeCell ref="B21:C21"/>
    <mergeCell ref="B22:E22"/>
    <mergeCell ref="B23:C23"/>
    <mergeCell ref="B24:C24"/>
    <mergeCell ref="B25:C25"/>
    <mergeCell ref="B26:C26"/>
    <mergeCell ref="B27:C27"/>
    <mergeCell ref="B28:C28"/>
    <mergeCell ref="B29:C29"/>
    <mergeCell ref="B30:E30"/>
    <mergeCell ref="B31:C31"/>
    <mergeCell ref="B32:E32"/>
    <mergeCell ref="B33:C33"/>
    <mergeCell ref="B34:C34"/>
    <mergeCell ref="B35:C35"/>
    <mergeCell ref="B151:C151"/>
    <mergeCell ref="B152:C152"/>
    <mergeCell ref="B40:C40"/>
    <mergeCell ref="B41:E41"/>
    <mergeCell ref="B42:C42"/>
    <mergeCell ref="B43:E43"/>
    <mergeCell ref="B44:C44"/>
    <mergeCell ref="B45:E45"/>
    <mergeCell ref="B46:E46"/>
    <mergeCell ref="B47:G47"/>
    <mergeCell ref="B6:V6"/>
    <mergeCell ref="B8:G9"/>
    <mergeCell ref="F17:G17"/>
    <mergeCell ref="F22:G22"/>
    <mergeCell ref="F30:G30"/>
    <mergeCell ref="F32:G32"/>
    <mergeCell ref="F41:G41"/>
    <mergeCell ref="F43:G43"/>
    <mergeCell ref="F45:G45"/>
    <mergeCell ref="I8:N8"/>
    <mergeCell ref="I9:K9"/>
    <mergeCell ref="L10:N10"/>
    <mergeCell ref="L9:N9"/>
    <mergeCell ref="O10:Q10"/>
    <mergeCell ref="O8:T8"/>
    <mergeCell ref="B15:C15"/>
    <mergeCell ref="D165:E165"/>
    <mergeCell ref="D51:E51"/>
    <mergeCell ref="D84:E84"/>
    <mergeCell ref="F109:G109"/>
    <mergeCell ref="F122:G122"/>
    <mergeCell ref="F125:G125"/>
    <mergeCell ref="F133:G133"/>
    <mergeCell ref="F135:G135"/>
    <mergeCell ref="F137:G137"/>
    <mergeCell ref="F146:G146"/>
    <mergeCell ref="F149:G149"/>
    <mergeCell ref="F153:G153"/>
    <mergeCell ref="F156:G156"/>
    <mergeCell ref="F159:G159"/>
    <mergeCell ref="F163:G163"/>
    <mergeCell ref="F63:G63"/>
    <mergeCell ref="F70:G70"/>
    <mergeCell ref="F76:G76"/>
    <mergeCell ref="F78:G78"/>
    <mergeCell ref="F82:G82"/>
    <mergeCell ref="F95:G95"/>
    <mergeCell ref="F99:G99"/>
    <mergeCell ref="B160:E160"/>
    <mergeCell ref="B161:G161"/>
    <mergeCell ref="H110:N110"/>
    <mergeCell ref="H111:N111"/>
    <mergeCell ref="H112:N112"/>
    <mergeCell ref="H113:N113"/>
    <mergeCell ref="H114:N114"/>
    <mergeCell ref="H115:N115"/>
    <mergeCell ref="H116:N116"/>
    <mergeCell ref="H117:N117"/>
    <mergeCell ref="H118:N118"/>
    <mergeCell ref="H119:N119"/>
    <mergeCell ref="H120:N120"/>
    <mergeCell ref="H121:N121"/>
    <mergeCell ref="H122:N122"/>
    <mergeCell ref="H123:N123"/>
    <mergeCell ref="H124:N124"/>
    <mergeCell ref="H125:N125"/>
    <mergeCell ref="H126:N126"/>
    <mergeCell ref="H127:N127"/>
    <mergeCell ref="H128:N128"/>
    <mergeCell ref="H129:N129"/>
    <mergeCell ref="H130:N130"/>
    <mergeCell ref="H131:N131"/>
    <mergeCell ref="H132:N132"/>
    <mergeCell ref="H133:N133"/>
    <mergeCell ref="H134:N134"/>
    <mergeCell ref="H135:N135"/>
    <mergeCell ref="H136:N136"/>
    <mergeCell ref="H137:N137"/>
    <mergeCell ref="H138:N138"/>
    <mergeCell ref="H139:N139"/>
    <mergeCell ref="H140:N140"/>
    <mergeCell ref="H141:N141"/>
    <mergeCell ref="H142:N142"/>
    <mergeCell ref="H143:N143"/>
    <mergeCell ref="H144:N144"/>
    <mergeCell ref="H145:N145"/>
    <mergeCell ref="H146:N146"/>
    <mergeCell ref="H147:N147"/>
    <mergeCell ref="H148:N148"/>
    <mergeCell ref="H149:N149"/>
    <mergeCell ref="H150:N150"/>
    <mergeCell ref="H151:N151"/>
    <mergeCell ref="H152:N152"/>
    <mergeCell ref="H153:N153"/>
    <mergeCell ref="H154:N154"/>
    <mergeCell ref="H155:N155"/>
    <mergeCell ref="H156:N156"/>
    <mergeCell ref="H157:N157"/>
    <mergeCell ref="H158:N158"/>
    <mergeCell ref="H159:N159"/>
    <mergeCell ref="H160:N160"/>
    <mergeCell ref="H161:N161"/>
    <mergeCell ref="H162:N162"/>
    <mergeCell ref="H163:N163"/>
    <mergeCell ref="H164:N164"/>
    <mergeCell ref="H165:N165"/>
    <mergeCell ref="H55:H56"/>
    <mergeCell ref="H8:H9"/>
    <mergeCell ref="H89:N89"/>
    <mergeCell ref="H90:H91"/>
    <mergeCell ref="I10:K10"/>
    <mergeCell ref="I100:K100"/>
    <mergeCell ref="I11:K11"/>
    <mergeCell ref="I17:K17"/>
    <mergeCell ref="I22:K22"/>
    <mergeCell ref="I30:K30"/>
    <mergeCell ref="I32:K32"/>
    <mergeCell ref="I41:K41"/>
    <mergeCell ref="I43:K43"/>
    <mergeCell ref="I45:K45"/>
    <mergeCell ref="I46:K46"/>
    <mergeCell ref="I47:K47"/>
    <mergeCell ref="I49:K49"/>
    <mergeCell ref="I50:K50"/>
    <mergeCell ref="I55:N55"/>
    <mergeCell ref="I56:K56"/>
    <mergeCell ref="I57:K57"/>
    <mergeCell ref="I58:K58"/>
    <mergeCell ref="I91:K91"/>
    <mergeCell ref="I92:K92"/>
    <mergeCell ref="I93:K93"/>
    <mergeCell ref="I94:K94"/>
    <mergeCell ref="I95:K95"/>
    <mergeCell ref="I96:K96"/>
    <mergeCell ref="I97:K97"/>
    <mergeCell ref="I98:K98"/>
    <mergeCell ref="I99:K99"/>
    <mergeCell ref="L100:N100"/>
    <mergeCell ref="L11:N11"/>
    <mergeCell ref="L17:N17"/>
    <mergeCell ref="L22:N22"/>
    <mergeCell ref="L30:N30"/>
    <mergeCell ref="L32:N32"/>
    <mergeCell ref="L41:N41"/>
    <mergeCell ref="L43:N43"/>
    <mergeCell ref="L45:N45"/>
    <mergeCell ref="L46:N46"/>
    <mergeCell ref="L47:N47"/>
    <mergeCell ref="L49:N49"/>
    <mergeCell ref="L50:N50"/>
    <mergeCell ref="L56:N56"/>
    <mergeCell ref="L57:N57"/>
    <mergeCell ref="L58:N58"/>
    <mergeCell ref="L63:N63"/>
    <mergeCell ref="L70:N70"/>
    <mergeCell ref="L76:N76"/>
    <mergeCell ref="L78:N78"/>
    <mergeCell ref="L79:N79"/>
    <mergeCell ref="L80:N80"/>
    <mergeCell ref="L82:N82"/>
    <mergeCell ref="L83:N83"/>
    <mergeCell ref="L91:N91"/>
    <mergeCell ref="L92:N92"/>
    <mergeCell ref="L93:N93"/>
    <mergeCell ref="L94:N94"/>
    <mergeCell ref="L95:N95"/>
    <mergeCell ref="L96:N96"/>
    <mergeCell ref="L97:N97"/>
    <mergeCell ref="L98:N98"/>
    <mergeCell ref="L99:N99"/>
    <mergeCell ref="O100:Q100"/>
    <mergeCell ref="O105:T105"/>
    <mergeCell ref="O106:T106"/>
    <mergeCell ref="O107:Q107"/>
    <mergeCell ref="O108:T108"/>
    <mergeCell ref="O109:T109"/>
    <mergeCell ref="O11:Q11"/>
    <mergeCell ref="O110:T110"/>
    <mergeCell ref="O111:T111"/>
    <mergeCell ref="R68:T68"/>
    <mergeCell ref="R69:T69"/>
    <mergeCell ref="R70:T70"/>
    <mergeCell ref="R71:T71"/>
    <mergeCell ref="R72:T72"/>
    <mergeCell ref="R73:T73"/>
    <mergeCell ref="R74:T74"/>
    <mergeCell ref="R75:T75"/>
    <mergeCell ref="R76:T76"/>
    <mergeCell ref="R77:T77"/>
    <mergeCell ref="R78:T78"/>
    <mergeCell ref="R79:T79"/>
    <mergeCell ref="R80:T80"/>
    <mergeCell ref="R81:T81"/>
    <mergeCell ref="R82:T82"/>
    <mergeCell ref="O112:T112"/>
    <mergeCell ref="O113:T113"/>
    <mergeCell ref="O114:T114"/>
    <mergeCell ref="O115:T115"/>
    <mergeCell ref="O116:T116"/>
    <mergeCell ref="O117:T117"/>
    <mergeCell ref="O118:T118"/>
    <mergeCell ref="O119:T119"/>
    <mergeCell ref="O12:Q12"/>
    <mergeCell ref="R48:T48"/>
    <mergeCell ref="R49:T49"/>
    <mergeCell ref="R50:T50"/>
    <mergeCell ref="R56:T56"/>
    <mergeCell ref="R57:T57"/>
    <mergeCell ref="R58:T58"/>
    <mergeCell ref="R59:T59"/>
    <mergeCell ref="R60:T60"/>
    <mergeCell ref="R61:T61"/>
    <mergeCell ref="R62:T62"/>
    <mergeCell ref="R63:T63"/>
    <mergeCell ref="R64:T64"/>
    <mergeCell ref="R65:T65"/>
    <mergeCell ref="R66:T66"/>
    <mergeCell ref="R67:T67"/>
    <mergeCell ref="O120:T120"/>
    <mergeCell ref="O121:T121"/>
    <mergeCell ref="O122:T122"/>
    <mergeCell ref="O123:T123"/>
    <mergeCell ref="O124:T124"/>
    <mergeCell ref="O125:T125"/>
    <mergeCell ref="O126:T126"/>
    <mergeCell ref="O127:T127"/>
    <mergeCell ref="O128:T128"/>
    <mergeCell ref="O129:T129"/>
    <mergeCell ref="O13:Q13"/>
    <mergeCell ref="O130:T130"/>
    <mergeCell ref="O131:T131"/>
    <mergeCell ref="O132:T132"/>
    <mergeCell ref="O133:T133"/>
    <mergeCell ref="O134:T134"/>
    <mergeCell ref="O135:T135"/>
    <mergeCell ref="O136:T136"/>
    <mergeCell ref="R107:T107"/>
    <mergeCell ref="R34:T34"/>
    <mergeCell ref="R35:T35"/>
    <mergeCell ref="R36:T36"/>
    <mergeCell ref="R37:T37"/>
    <mergeCell ref="R38:T38"/>
    <mergeCell ref="R39:T39"/>
    <mergeCell ref="R40:T40"/>
    <mergeCell ref="R41:T41"/>
    <mergeCell ref="R42:T42"/>
    <mergeCell ref="R43:T43"/>
    <mergeCell ref="R44:T44"/>
    <mergeCell ref="R45:T45"/>
    <mergeCell ref="R46:T46"/>
    <mergeCell ref="R47:T47"/>
    <mergeCell ref="O137:T137"/>
    <mergeCell ref="O138:T138"/>
    <mergeCell ref="O139:T139"/>
    <mergeCell ref="O14:Q14"/>
    <mergeCell ref="O140:T140"/>
    <mergeCell ref="O141:T141"/>
    <mergeCell ref="O142:T142"/>
    <mergeCell ref="O143:T143"/>
    <mergeCell ref="O144:T144"/>
    <mergeCell ref="O71:Q71"/>
    <mergeCell ref="O72:Q72"/>
    <mergeCell ref="O73:Q73"/>
    <mergeCell ref="O74:Q74"/>
    <mergeCell ref="O75:Q75"/>
    <mergeCell ref="O76:Q76"/>
    <mergeCell ref="O77:Q77"/>
    <mergeCell ref="O78:Q78"/>
    <mergeCell ref="O79:Q79"/>
    <mergeCell ref="O80:Q80"/>
    <mergeCell ref="O81:Q81"/>
    <mergeCell ref="O82:Q82"/>
    <mergeCell ref="O83:Q83"/>
    <mergeCell ref="O89:T89"/>
    <mergeCell ref="R100:T100"/>
    <mergeCell ref="O145:T145"/>
    <mergeCell ref="O146:T146"/>
    <mergeCell ref="O147:T147"/>
    <mergeCell ref="O148:T148"/>
    <mergeCell ref="O149:T149"/>
    <mergeCell ref="O15:Q15"/>
    <mergeCell ref="O150:T150"/>
    <mergeCell ref="O151:T151"/>
    <mergeCell ref="O152:T152"/>
    <mergeCell ref="O56:Q56"/>
    <mergeCell ref="O57:Q57"/>
    <mergeCell ref="O58:Q58"/>
    <mergeCell ref="O59:Q59"/>
    <mergeCell ref="O60:Q60"/>
    <mergeCell ref="O61:Q61"/>
    <mergeCell ref="O62:Q62"/>
    <mergeCell ref="O63:Q63"/>
    <mergeCell ref="O64:Q64"/>
    <mergeCell ref="O65:Q65"/>
    <mergeCell ref="O66:Q66"/>
    <mergeCell ref="O67:Q67"/>
    <mergeCell ref="O68:Q68"/>
    <mergeCell ref="O69:Q69"/>
    <mergeCell ref="O70:Q70"/>
    <mergeCell ref="O153:T153"/>
    <mergeCell ref="O154:T154"/>
    <mergeCell ref="O155:T155"/>
    <mergeCell ref="O156:T156"/>
    <mergeCell ref="O157:T157"/>
    <mergeCell ref="O158:T158"/>
    <mergeCell ref="O159:T159"/>
    <mergeCell ref="O16:Q16"/>
    <mergeCell ref="O160:T160"/>
    <mergeCell ref="O37:Q37"/>
    <mergeCell ref="O38:Q38"/>
    <mergeCell ref="O39:Q39"/>
    <mergeCell ref="O40:Q40"/>
    <mergeCell ref="O41:Q41"/>
    <mergeCell ref="O42:Q42"/>
    <mergeCell ref="O43:Q43"/>
    <mergeCell ref="O44:Q44"/>
    <mergeCell ref="O45:Q45"/>
    <mergeCell ref="O46:Q46"/>
    <mergeCell ref="O47:Q47"/>
    <mergeCell ref="O48:Q48"/>
    <mergeCell ref="O49:Q49"/>
    <mergeCell ref="O50:Q50"/>
    <mergeCell ref="O55:T55"/>
    <mergeCell ref="O161:T161"/>
    <mergeCell ref="O162:T162"/>
    <mergeCell ref="O163:T163"/>
    <mergeCell ref="O164:T164"/>
    <mergeCell ref="O17:Q17"/>
    <mergeCell ref="O18:Q18"/>
    <mergeCell ref="O19:Q19"/>
    <mergeCell ref="O20:Q20"/>
    <mergeCell ref="O21:Q21"/>
    <mergeCell ref="O22:Q22"/>
    <mergeCell ref="O23:Q23"/>
    <mergeCell ref="O24:Q24"/>
    <mergeCell ref="O25:Q25"/>
    <mergeCell ref="O26:Q26"/>
    <mergeCell ref="O27:Q27"/>
    <mergeCell ref="O28:Q28"/>
    <mergeCell ref="O29:Q29"/>
    <mergeCell ref="O30:Q30"/>
    <mergeCell ref="O31:Q31"/>
    <mergeCell ref="O32:Q32"/>
    <mergeCell ref="O33:Q33"/>
    <mergeCell ref="O34:Q34"/>
    <mergeCell ref="O35:Q35"/>
    <mergeCell ref="O36:Q36"/>
    <mergeCell ref="O9:Q9"/>
    <mergeCell ref="O90:Q91"/>
    <mergeCell ref="O92:Q92"/>
    <mergeCell ref="O93:Q93"/>
    <mergeCell ref="O95:Q95"/>
    <mergeCell ref="O96:Q96"/>
    <mergeCell ref="O97:Q97"/>
    <mergeCell ref="O99:Q99"/>
    <mergeCell ref="R10:T10"/>
    <mergeCell ref="R11:T11"/>
    <mergeCell ref="R12:T12"/>
    <mergeCell ref="R13:T13"/>
    <mergeCell ref="R14:T14"/>
    <mergeCell ref="R15:T15"/>
    <mergeCell ref="R16:T16"/>
    <mergeCell ref="R17:T17"/>
    <mergeCell ref="R18:T18"/>
    <mergeCell ref="R19:T19"/>
    <mergeCell ref="R28:T28"/>
    <mergeCell ref="R29:T29"/>
    <mergeCell ref="R30:T30"/>
    <mergeCell ref="R31:T31"/>
    <mergeCell ref="R32:T32"/>
    <mergeCell ref="R33:T33"/>
    <mergeCell ref="R2:U2"/>
    <mergeCell ref="R20:T20"/>
    <mergeCell ref="R21:T21"/>
    <mergeCell ref="R22:T22"/>
    <mergeCell ref="R23:T23"/>
    <mergeCell ref="R24:T24"/>
    <mergeCell ref="R25:T25"/>
    <mergeCell ref="R26:T26"/>
    <mergeCell ref="R27:T27"/>
    <mergeCell ref="B4:V4"/>
    <mergeCell ref="B16:C16"/>
    <mergeCell ref="B13:C13"/>
    <mergeCell ref="B10:G10"/>
    <mergeCell ref="B11:G11"/>
    <mergeCell ref="R83:T83"/>
    <mergeCell ref="R9:T9"/>
    <mergeCell ref="R90:T91"/>
    <mergeCell ref="R92:T92"/>
    <mergeCell ref="R93:T93"/>
    <mergeCell ref="R95:T95"/>
    <mergeCell ref="R96:T96"/>
    <mergeCell ref="R97:T97"/>
    <mergeCell ref="R99:T99"/>
    <mergeCell ref="U105:V105"/>
    <mergeCell ref="U106:V106"/>
    <mergeCell ref="U107:V107"/>
    <mergeCell ref="U108:V108"/>
    <mergeCell ref="U109:V109"/>
    <mergeCell ref="U110:V110"/>
    <mergeCell ref="U111:V111"/>
    <mergeCell ref="U112:V112"/>
    <mergeCell ref="U113:V113"/>
    <mergeCell ref="U114:V114"/>
    <mergeCell ref="U115:V115"/>
    <mergeCell ref="U116:V116"/>
    <mergeCell ref="U117:V117"/>
    <mergeCell ref="U118:V118"/>
    <mergeCell ref="U119:V119"/>
    <mergeCell ref="U120:V120"/>
    <mergeCell ref="U121:V121"/>
    <mergeCell ref="U122:V122"/>
    <mergeCell ref="U123:V123"/>
    <mergeCell ref="U124:V124"/>
    <mergeCell ref="U125:V125"/>
    <mergeCell ref="U126:V126"/>
    <mergeCell ref="U127:V127"/>
    <mergeCell ref="U128:V128"/>
    <mergeCell ref="U129:V129"/>
    <mergeCell ref="U130:V130"/>
    <mergeCell ref="U131:V131"/>
    <mergeCell ref="U145:V145"/>
    <mergeCell ref="U146:V146"/>
    <mergeCell ref="U147:V147"/>
    <mergeCell ref="U148:V148"/>
    <mergeCell ref="U149:V149"/>
    <mergeCell ref="U132:V132"/>
    <mergeCell ref="U133:V133"/>
    <mergeCell ref="U134:V134"/>
    <mergeCell ref="U135:V135"/>
    <mergeCell ref="U136:V136"/>
    <mergeCell ref="U137:V137"/>
    <mergeCell ref="U138:V138"/>
    <mergeCell ref="U139:V139"/>
    <mergeCell ref="U140:V140"/>
    <mergeCell ref="U159:V159"/>
    <mergeCell ref="U160:V160"/>
    <mergeCell ref="U161:V161"/>
    <mergeCell ref="U162:V162"/>
    <mergeCell ref="U163:V163"/>
    <mergeCell ref="U164:V164"/>
    <mergeCell ref="U55:V55"/>
    <mergeCell ref="U8:V8"/>
    <mergeCell ref="U89:V89"/>
    <mergeCell ref="U90:U91"/>
    <mergeCell ref="V90:V91"/>
    <mergeCell ref="U150:V150"/>
    <mergeCell ref="U151:V151"/>
    <mergeCell ref="U152:V152"/>
    <mergeCell ref="U153:V153"/>
    <mergeCell ref="U154:V154"/>
    <mergeCell ref="U155:V155"/>
    <mergeCell ref="U156:V156"/>
    <mergeCell ref="U157:V157"/>
    <mergeCell ref="U158:V158"/>
    <mergeCell ref="U141:V141"/>
    <mergeCell ref="U142:V142"/>
    <mergeCell ref="U143:V143"/>
    <mergeCell ref="U144:V144"/>
  </mergeCells>
  <pageMargins left="0.70866141732283472" right="0.31496062992125984" top="0.74803149606299213" bottom="0.74803149606299213" header="0.31496062992125984" footer="0.31496062992125984"/>
  <pageSetup paperSize="9" scale="80" orientation="landscape" blackAndWhite="1" r:id="rId1"/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cp:lastModifiedBy>Наталья Дедук</cp:lastModifiedBy>
  <cp:lastPrinted>2026-03-13T09:52:00Z</cp:lastPrinted>
  <dcterms:created xsi:type="dcterms:W3CDTF">2026-02-12T14:09:38Z</dcterms:created>
  <dcterms:modified xsi:type="dcterms:W3CDTF">2026-03-13T09:52:03Z</dcterms:modified>
</cp:coreProperties>
</file>